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7496" windowHeight="11016" firstSheet="1" activeTab="4"/>
  </bookViews>
  <sheets>
    <sheet name="Приложение 1" sheetId="1" r:id="rId1"/>
    <sheet name="Приложение 2" sheetId="8" r:id="rId2"/>
    <sheet name="Приложение 3" sheetId="4" r:id="rId3"/>
    <sheet name="Приложение 4" sheetId="5" r:id="rId4"/>
    <sheet name="Приложение 5" sheetId="7" r:id="rId5"/>
    <sheet name="Приложение 6" sheetId="6" r:id="rId6"/>
  </sheets>
  <externalReferences>
    <externalReference r:id="rId7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6" l="1"/>
  <c r="L19" i="6"/>
  <c r="K19" i="6"/>
  <c r="J19" i="6"/>
  <c r="I19" i="6"/>
  <c r="H19" i="6"/>
  <c r="G19" i="6"/>
  <c r="F19" i="6"/>
  <c r="E19" i="6" s="1"/>
  <c r="M16" i="6"/>
  <c r="L16" i="6"/>
  <c r="K16" i="6"/>
  <c r="J16" i="6"/>
  <c r="I16" i="6"/>
  <c r="H16" i="6"/>
  <c r="G16" i="6"/>
  <c r="F16" i="6"/>
  <c r="F7" i="6"/>
  <c r="G7" i="6"/>
  <c r="E16" i="6" l="1"/>
  <c r="E7" i="6"/>
  <c r="M38" i="7"/>
  <c r="N38" i="7"/>
  <c r="O38" i="7"/>
  <c r="P38" i="7"/>
  <c r="Q38" i="7"/>
  <c r="R38" i="7"/>
  <c r="S38" i="7"/>
  <c r="T38" i="7"/>
  <c r="M39" i="7"/>
  <c r="N39" i="7"/>
  <c r="O39" i="7"/>
  <c r="P39" i="7"/>
  <c r="Q39" i="7"/>
  <c r="R39" i="7"/>
  <c r="S39" i="7"/>
  <c r="T39" i="7"/>
  <c r="M40" i="7"/>
  <c r="N40" i="7"/>
  <c r="O40" i="7"/>
  <c r="P40" i="7"/>
  <c r="Q40" i="7"/>
  <c r="R40" i="7"/>
  <c r="S40" i="7"/>
  <c r="T40" i="7"/>
  <c r="M41" i="7"/>
  <c r="N41" i="7"/>
  <c r="O41" i="7"/>
  <c r="P41" i="7"/>
  <c r="Q41" i="7"/>
  <c r="R41" i="7"/>
  <c r="S41" i="7"/>
  <c r="T41" i="7"/>
  <c r="M63" i="7"/>
  <c r="M62" i="7" s="1"/>
  <c r="N63" i="7"/>
  <c r="N62" i="7" s="1"/>
  <c r="O63" i="7"/>
  <c r="O62" i="7" s="1"/>
  <c r="P63" i="7"/>
  <c r="P62" i="7" s="1"/>
  <c r="Q63" i="7"/>
  <c r="Q62" i="7" s="1"/>
  <c r="R63" i="7"/>
  <c r="R62" i="7" s="1"/>
  <c r="S63" i="7"/>
  <c r="S62" i="7" s="1"/>
  <c r="T63" i="7"/>
  <c r="T62" i="7" s="1"/>
  <c r="F82" i="7"/>
  <c r="D82" i="7"/>
  <c r="C82" i="7"/>
  <c r="F81" i="7"/>
  <c r="D81" i="7"/>
  <c r="C81" i="7"/>
  <c r="T80" i="7"/>
  <c r="S80" i="7"/>
  <c r="R80" i="7"/>
  <c r="Q80" i="7"/>
  <c r="Q79" i="7" s="1"/>
  <c r="P80" i="7"/>
  <c r="P79" i="7" s="1"/>
  <c r="O80" i="7"/>
  <c r="O79" i="7" s="1"/>
  <c r="N80" i="7"/>
  <c r="N79" i="7" s="1"/>
  <c r="M80" i="7"/>
  <c r="T79" i="7"/>
  <c r="S79" i="7"/>
  <c r="R79" i="7"/>
  <c r="M79" i="7"/>
  <c r="F79" i="7"/>
  <c r="C79" i="7"/>
  <c r="F78" i="7"/>
  <c r="D78" i="7"/>
  <c r="C78" i="7"/>
  <c r="F77" i="7"/>
  <c r="D77" i="7"/>
  <c r="C77" i="7"/>
  <c r="F76" i="7"/>
  <c r="D76" i="7"/>
  <c r="C76" i="7"/>
  <c r="F75" i="7"/>
  <c r="D75" i="7"/>
  <c r="C75" i="7"/>
  <c r="F74" i="7"/>
  <c r="D74" i="7"/>
  <c r="C74" i="7"/>
  <c r="T73" i="7"/>
  <c r="T72" i="7" s="1"/>
  <c r="S73" i="7"/>
  <c r="S72" i="7" s="1"/>
  <c r="R73" i="7"/>
  <c r="Q73" i="7"/>
  <c r="P73" i="7"/>
  <c r="O73" i="7"/>
  <c r="N73" i="7"/>
  <c r="N72" i="7" s="1"/>
  <c r="M73" i="7"/>
  <c r="M72" i="7" s="1"/>
  <c r="R72" i="7"/>
  <c r="Q72" i="7"/>
  <c r="P72" i="7"/>
  <c r="O72" i="7"/>
  <c r="F72" i="7"/>
  <c r="C72" i="7"/>
  <c r="F70" i="7"/>
  <c r="D70" i="7"/>
  <c r="C70" i="7"/>
  <c r="F69" i="7"/>
  <c r="D69" i="7"/>
  <c r="C69" i="7"/>
  <c r="F67" i="7"/>
  <c r="C67" i="7"/>
  <c r="F66" i="7"/>
  <c r="D66" i="7"/>
  <c r="C66" i="7"/>
  <c r="F65" i="7"/>
  <c r="D65" i="7"/>
  <c r="C65" i="7"/>
  <c r="F64" i="7"/>
  <c r="D64" i="7"/>
  <c r="C64" i="7"/>
  <c r="F62" i="7"/>
  <c r="C62" i="7"/>
  <c r="F58" i="7"/>
  <c r="D58" i="7"/>
  <c r="C58" i="7"/>
  <c r="F54" i="7"/>
  <c r="D54" i="7"/>
  <c r="C54" i="7"/>
  <c r="F50" i="7"/>
  <c r="D50" i="7"/>
  <c r="C50" i="7"/>
  <c r="F46" i="7"/>
  <c r="D46" i="7"/>
  <c r="C46" i="7"/>
  <c r="F42" i="7"/>
  <c r="D42" i="7"/>
  <c r="C42" i="7"/>
  <c r="F37" i="7"/>
  <c r="C37" i="7"/>
  <c r="F36" i="7"/>
  <c r="D36" i="7"/>
  <c r="C36" i="7"/>
  <c r="F35" i="7"/>
  <c r="D35" i="7"/>
  <c r="C35" i="7"/>
  <c r="F32" i="7"/>
  <c r="D32" i="7"/>
  <c r="C32" i="7"/>
  <c r="F30" i="7"/>
  <c r="D30" i="7"/>
  <c r="C30" i="7"/>
  <c r="F28" i="7"/>
  <c r="D28" i="7"/>
  <c r="C28" i="7"/>
  <c r="F24" i="7"/>
  <c r="D24" i="7"/>
  <c r="C24" i="7"/>
  <c r="F20" i="7"/>
  <c r="D20" i="7"/>
  <c r="C20" i="7"/>
  <c r="F19" i="7"/>
  <c r="D19" i="7"/>
  <c r="C19" i="7"/>
  <c r="T18" i="7"/>
  <c r="S18" i="7"/>
  <c r="S12" i="7" s="1"/>
  <c r="R18" i="7"/>
  <c r="R12" i="7" s="1"/>
  <c r="Q18" i="7"/>
  <c r="Q12" i="7" s="1"/>
  <c r="P18" i="7"/>
  <c r="O18" i="7"/>
  <c r="N18" i="7"/>
  <c r="M18" i="7"/>
  <c r="M12" i="7" s="1"/>
  <c r="T17" i="7"/>
  <c r="T11" i="7" s="1"/>
  <c r="S17" i="7"/>
  <c r="S11" i="7" s="1"/>
  <c r="R17" i="7"/>
  <c r="Q17" i="7"/>
  <c r="P17" i="7"/>
  <c r="O17" i="7"/>
  <c r="N17" i="7"/>
  <c r="N11" i="7" s="1"/>
  <c r="M17" i="7"/>
  <c r="M11" i="7" s="1"/>
  <c r="T16" i="7"/>
  <c r="S16" i="7"/>
  <c r="S10" i="7" s="1"/>
  <c r="R16" i="7"/>
  <c r="Q16" i="7"/>
  <c r="Q10" i="7" s="1"/>
  <c r="P16" i="7"/>
  <c r="P10" i="7" s="1"/>
  <c r="O16" i="7"/>
  <c r="O10" i="7" s="1"/>
  <c r="N16" i="7"/>
  <c r="N10" i="7" s="1"/>
  <c r="M16" i="7"/>
  <c r="T15" i="7"/>
  <c r="S15" i="7"/>
  <c r="S9" i="7" s="1"/>
  <c r="R15" i="7"/>
  <c r="R9" i="7" s="1"/>
  <c r="Q15" i="7"/>
  <c r="Q9" i="7" s="1"/>
  <c r="P15" i="7"/>
  <c r="O15" i="7"/>
  <c r="N15" i="7"/>
  <c r="M15" i="7"/>
  <c r="M9" i="7" s="1"/>
  <c r="F13" i="7"/>
  <c r="C13" i="7"/>
  <c r="T12" i="7"/>
  <c r="O12" i="7"/>
  <c r="N12" i="7"/>
  <c r="R11" i="7"/>
  <c r="Q11" i="7"/>
  <c r="P11" i="7"/>
  <c r="O11" i="7"/>
  <c r="R10" i="7"/>
  <c r="P12" i="7" l="1"/>
  <c r="T10" i="7"/>
  <c r="T9" i="7"/>
  <c r="P9" i="7"/>
  <c r="N9" i="7"/>
  <c r="P37" i="7"/>
  <c r="M10" i="7"/>
  <c r="O9" i="7"/>
  <c r="Q37" i="7"/>
  <c r="O37" i="7"/>
  <c r="N37" i="7"/>
  <c r="M37" i="7"/>
  <c r="T37" i="7"/>
  <c r="S37" i="7"/>
  <c r="R37" i="7"/>
</calcChain>
</file>

<file path=xl/sharedStrings.xml><?xml version="1.0" encoding="utf-8"?>
<sst xmlns="http://schemas.openxmlformats.org/spreadsheetml/2006/main" count="540" uniqueCount="231">
  <si>
    <t>Наименование показателя</t>
  </si>
  <si>
    <t>Единица измерения</t>
  </si>
  <si>
    <t>Значения целевых показателей по годам</t>
  </si>
  <si>
    <t>%</t>
  </si>
  <si>
    <t>Гкал/кв. м</t>
  </si>
  <si>
    <t>кВт·ч /кв. м</t>
  </si>
  <si>
    <t>куб. м/ чел</t>
  </si>
  <si>
    <t>кг.ут/Гкал</t>
  </si>
  <si>
    <t>Разработка и (или) ежегодная актуализация схемы теплоснабжения в муниципальном образовании в Удмуртской Республике</t>
  </si>
  <si>
    <t>Разработка и (или) актуализация схемы водоснабжения и водоотведения в муниципальном образовании в Удмуртской Республике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</si>
  <si>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</si>
  <si>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</si>
  <si>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</si>
  <si>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</si>
  <si>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</si>
  <si>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</si>
  <si>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</si>
  <si>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</si>
  <si>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Источник финансирования</t>
  </si>
  <si>
    <t>и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</si>
  <si>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</si>
  <si>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Код аналитической программной классификации</t>
  </si>
  <si>
    <t>Наименование муниципальной программы, подпрограммы, основного мероприятия, мероприятия</t>
  </si>
  <si>
    <t>Оценка расходов, тыс. рублей</t>
  </si>
  <si>
    <t>МП</t>
  </si>
  <si>
    <t>Пп</t>
  </si>
  <si>
    <t>Итого</t>
  </si>
  <si>
    <t>08</t>
  </si>
  <si>
    <t>Всего</t>
  </si>
  <si>
    <t>бюджет муниципального образования</t>
  </si>
  <si>
    <t>в том числе:</t>
  </si>
  <si>
    <t>собственные средства бюджета муниципального образования</t>
  </si>
  <si>
    <t>субсидии из бюджета Удмуртской Республики</t>
  </si>
  <si>
    <t>субвенции из бюджета Удмуртской Республики</t>
  </si>
  <si>
    <t>иные межбюджетные трансферты из бюджета Удмуртской Республики, имеющие целевое назначение</t>
  </si>
  <si>
    <t>средства бюджета Удмуртской Республики, планируемые к привлечению</t>
  </si>
  <si>
    <t>иные источники</t>
  </si>
  <si>
    <t>Наименование  муниципальной программы</t>
  </si>
  <si>
    <t>"Энергосбережение и повышение энергетической эффективности муниципального образования «Муниципальный округ Балезинскийрайон Удмуртской Республики» на 2023-2030 годы</t>
  </si>
  <si>
    <t>Финансовая оценка применения мер муниципального регулирования</t>
  </si>
  <si>
    <t>Наименование меры муниципального регулирования</t>
  </si>
  <si>
    <t>Показатель применения меры</t>
  </si>
  <si>
    <t>Финансовая оценка результата</t>
  </si>
  <si>
    <t>Краткое обоснование необходимости применения меры</t>
  </si>
  <si>
    <t>2021 год</t>
  </si>
  <si>
    <t>2022 год</t>
  </si>
  <si>
    <t>Меры муниципального регулирования не предусмотрены</t>
  </si>
  <si>
    <t>Приложение 3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</si>
  <si>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</si>
  <si>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Прогноз сводных показателей муниципальных заданий на оказание муниципальных услуг (выполнение работ)</t>
  </si>
  <si>
    <t>ГРБС</t>
  </si>
  <si>
    <t>Наименование муниципальной услуги (работы)</t>
  </si>
  <si>
    <t>ОМ</t>
  </si>
  <si>
    <t>М</t>
  </si>
  <si>
    <t>Муниципальные задания на оказание муниципальных услуг (выполнение работ) в рамках программы не формируются</t>
  </si>
  <si>
    <t>Приложение 4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</si>
  <si>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</si>
  <si>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</si>
  <si>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</si>
  <si>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тыс.руб.</t>
  </si>
  <si>
    <t>И</t>
  </si>
  <si>
    <r>
      <t>Р</t>
    </r>
    <r>
      <rPr>
        <vertAlign val="subscript"/>
        <sz val="10"/>
        <color theme="1"/>
        <rFont val="Times New Roman"/>
        <family val="1"/>
        <charset val="204"/>
      </rPr>
      <t>3</t>
    </r>
  </si>
  <si>
    <t>Пр</t>
  </si>
  <si>
    <t>ЦС</t>
  </si>
  <si>
    <t>ВР</t>
  </si>
  <si>
    <t>Отдел по строительству и ЖКХ Администрации муниципального образования "Муниципальный округ Вавожский район Удмуртской Республики"</t>
  </si>
  <si>
    <t>Приложение 5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</si>
  <si>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 xml:space="preserve">Ресурсное обеспечение реализации муниципальной программы за счет средств бюджета муниципального образования </t>
  </si>
  <si>
    <t>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</si>
  <si>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</si>
  <si>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</si>
  <si>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</si>
  <si>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исполнения</t>
  </si>
  <si>
    <t>Ожидаемый непосредственный результат</t>
  </si>
  <si>
    <t>Взаимосвязь с целевыми показателями (индикаторами)</t>
  </si>
  <si>
    <t>Внедрение энергоменеджмента</t>
  </si>
  <si>
    <t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t>
  </si>
  <si>
    <t>2023 - 2030 годы, ежегодно</t>
  </si>
  <si>
    <t>Оценка энергоэффективности систем теплоснабжения, водоснабжения и водоотведения, функционирующих на территории муниципального образования</t>
  </si>
  <si>
    <t>Проведение мониторинга энергоэффективности организаций, финансируемых из бюджета муниципального образования</t>
  </si>
  <si>
    <t>Оценка энергоэффективности объектов организаций, финансируемых из бюджета муниципального образования</t>
  </si>
  <si>
    <t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t>
  </si>
  <si>
    <t>Повышение качества работы предприятий и организаций в области энергосбережения и повышения энергоэффективности</t>
  </si>
  <si>
    <t>Исполнение требований Федерального закона от 27.07.2010 № 190-ФЗ «О теплоснабжении»</t>
  </si>
  <si>
    <t>Исполнение требований Федерального закона от 07.12.2011 № 416-ФЗ «О водоснабжении и водоотведении»</t>
  </si>
  <si>
    <t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t>
  </si>
  <si>
    <t>Сокращение доли бесхозяйных объектов энергетического хозяйства муниципального образования</t>
  </si>
  <si>
    <t>Повышение эффективности использования бюджетных средств, направленных на реализацию программы, за счет систематизации работы по ее реализации с учетом фактически достигнутых результатов. Своевременное выявление проблем, связанных с реализацией программы (несоблюдение сроков реализации и финансирования мероприятий, отклонение целевых показателей программы от их плановых значений). Принятие мер по результатам мониторинга.</t>
  </si>
  <si>
    <t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t>
  </si>
  <si>
    <t xml:space="preserve">Вовлечение предприятий всех отраслей экономики и всех слоев населения в решение проблем энергосбережения  </t>
  </si>
  <si>
    <t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t>
  </si>
  <si>
    <t>Установка, замена и поверка приборов учета потребляемых энергетических ресурсов</t>
  </si>
  <si>
    <t>Повышение доли потребляемых муниципальными учреждениями энергетических ресурсов, приобретаемых по приборам учета</t>
  </si>
  <si>
    <t>Замена светильников внутреннего и уличного освещения на энергоэффективные</t>
  </si>
  <si>
    <t>Повышение энергетической эффективности объектов, занимаемых муниципальными бюджетными учреждениями</t>
  </si>
  <si>
    <t>Реализация энергоэффективных мероприятий в системах теплоснабжения</t>
  </si>
  <si>
    <t>Реализация энергоэффективных мероприятий в системах водоснабжения и водоотведения</t>
  </si>
  <si>
    <t>Ремонт и утепление ограждающих конструкций зданий, занимаемых учреждениями</t>
  </si>
  <si>
    <t>Реализация мероприятий на объектах предприятий, осуществляемых регулируемые виды деятельности на территории муниципального образования</t>
  </si>
  <si>
    <t>Реализация энергоэффективных мероприятий на объектах организаций, оказывающих услуги водоснабжения на территории муниципального образования</t>
  </si>
  <si>
    <t>Повышение энергетической эффективности систем водоснабжения, повышение надежности и качества водоснабжения потребителей</t>
  </si>
  <si>
    <t>Реализация энергоэффективных мероприятий на объектах организаций, оказывающих услуги водоотведения на территории муниципального образования</t>
  </si>
  <si>
    <t>Повышение энергетической эффективности систем водоотведения, повышение надежности и качества водоотведения потребителей</t>
  </si>
  <si>
    <t>Реализация энергоэффективных мероприятий на объектах организаций, оказывающих услуги теплоснабжения на территории муниципального образования</t>
  </si>
  <si>
    <t>Повышение энергетической эффективности систем теплоснабжения, повышение надежности и качества теплоснабжения потребителей</t>
  </si>
  <si>
    <t>Реализация мероприятий в системе уличного освещения муниципального образования</t>
  </si>
  <si>
    <t>Установка новых и замена существующих светильников уличного освещения на энергоэффективные</t>
  </si>
  <si>
    <t>Повышение энергетической эффективности, качества и надежности работы систем уличного освещения муниципального образования</t>
  </si>
  <si>
    <t>Реализация мероприятий  по восстановлению и устройству сетей уличного освещения в муниципальном образовании в Удмуртской Республике</t>
  </si>
  <si>
    <t>Реализация энергоэффективных мероприятий на объектах многоквартирного жилищного фонда муниципального образования</t>
  </si>
  <si>
    <t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t>
  </si>
  <si>
    <t>Повышение доли потребляемых объектами многоквартирного жилищного фонда энергетических ресурсов, приобретаемых по приборам учета</t>
  </si>
  <si>
    <t>Замена светильников на энергоэффективные в местах общего пользования МКД</t>
  </si>
  <si>
    <t>Повышение эффективности потребления энергоресурсов в многоквартирных домах на основе использования при проведении капитальных ремонтов современных энергоэффективных материалов и технологий, а также формирования бережливой модели поведения населения</t>
  </si>
  <si>
    <t>Реализация энергоэффективных мероприятий в системах теплоснабжения МКД</t>
  </si>
  <si>
    <t>Реализация энергоэффективных мероприятий в системах водоснабжения и водоотведения МКД</t>
  </si>
  <si>
    <t>Ремонт и утепление ограждающих конструкций МКД</t>
  </si>
  <si>
    <t>Реализация энергоэффективных мероприятий на предприятиях реального сектора экономики</t>
  </si>
  <si>
    <t>Реализация организационных мероприятий на предприятиях реального сектора экономики</t>
  </si>
  <si>
    <t>Снижение себестоимости выпускаемой продукции и оказываемых услуг</t>
  </si>
  <si>
    <t>Реализация технических мероприятий на объектах предприятий реального сектора экономики</t>
  </si>
  <si>
    <t>Приложение 2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</si>
  <si>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</si>
  <si>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</si>
  <si>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</si>
  <si>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</si>
  <si>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</si>
  <si>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</si>
  <si>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</si>
  <si>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</si>
  <si>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</si>
  <si>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</si>
  <si>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</si>
  <si>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</si>
  <si>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</si>
  <si>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</si>
  <si>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</si>
  <si>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</si>
  <si>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</si>
  <si>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</si>
  <si>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</si>
  <si>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</si>
  <si>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</si>
  <si>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</si>
  <si>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</si>
  <si>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</si>
  <si>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</si>
  <si>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</si>
  <si>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N п/п</t>
  </si>
  <si>
    <t>Наименование целевого  показателя</t>
  </si>
  <si>
    <t>ПП</t>
  </si>
  <si>
    <t>отчет</t>
  </si>
  <si>
    <t>оценка</t>
  </si>
  <si>
    <t>прогноз</t>
  </si>
  <si>
    <t>"Энергосбережение и повышение энергетической эффективности муниципального образования 
«Муниципальный округ Балезинский район Удмуртской Республики» на 2023-2030 годы"</t>
  </si>
  <si>
    <t>Доля многоквартирных домов, оснащенных коллективными (общедомовыми) приборами учета природного газа, в общем числе многоквартирных домов, расположенных на территории муниципального образования и подключенных к сетям централизованного газоснабжения</t>
  </si>
  <si>
    <t>Доля многоквартирных домов, оснащенных коллективными (общедомовыми) приборами учета тепловой энергии, в общем числе многоквартирных домов, расположенных на территории муниципального образования и подключенных к сетям централизованного теплоснабжения</t>
  </si>
  <si>
    <t>Доля многоквартирных домов, оснащенных коллективными (общедомовыми) приборами учета электрической энергии, в общем числе многоквартирных домов, расположенных на территории муниципального образования и подключенных к сетям централизованного электроснабжения</t>
  </si>
  <si>
    <t>Доля многоквартирных домов, оснащенных коллективными (общедомовыми) приборами учета холодной воды, в общем числе многоквартирных домов, расположенных на территории муниципального образования и подключенных к сетям централизованного холодного водоснабжения</t>
  </si>
  <si>
    <t>Доля многоквартирных домов, оснащенных коллективными (общедомовыми) приборами учета горячей воды, в общем числе многоквартирных домов, расположенных на территории муниципального образования и подключенных к сетям централизованного горячего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</si>
  <si>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природного газа,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газоснабжения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</si>
  <si>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тепловой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теплоснабжения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</si>
  <si>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электрической энергии,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электроснабжения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</si>
  <si>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холодной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холодного водоснабжения</t>
  </si>
  <si>
    <t>Доля жилых, нежилых помещений в многоквартирных домах, жилых домах (домовладениях), оснащенных индивидуальными приборами учета горячей воды, в общем числе жилых, нежилых помещений в многоквартирных домах, жилых домах (домовладениях), расположенных на территории муниципального образования и подключенных к сетям централизованного горячего водоснабжения</t>
  </si>
  <si>
    <t>Доля потребляемого муниципальными учреждениями природного газа, приобретаемого по приборам учета, в общем объеме потребляемого природного газа муниципальными учреждениями, объекты которых подключены к сетям централизованного газоснабжения</t>
  </si>
  <si>
    <t>Доля потребляемой муниципальными учреждениями тепловой энергии, приобретаемой по приборам учета, в общем объеме потребляемой тепловой энергии муниципальными учреждениями, объекты которых подключены к сетям централизованного теплоснабжения</t>
  </si>
  <si>
    <t>Доля потребляемой муниципальными учреждениями электрической энергии, приобретаемой по приборам учета, в общем объеме потребляемой электрической энергии муниципальными учреждениями, объекты которых подключены к сетям централизованного электроснабжения</t>
  </si>
  <si>
    <t>Доля потребляемой муниципальными учреждениями холодной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холодного водоснабжения</t>
  </si>
  <si>
    <t>Доля потребляемой муниципальными учреждениями горячей воды, приобретаемой по приборам учета, в общем объеме потребляемой холодной воды муниципальными учреждениями, объекты которых подключены к сетям централизованного горячего водоснабжения</t>
  </si>
  <si>
    <t>Удельный расход тепловой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</si>
  <si>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Удельный расход электрической энергии зданиями и помещениями учебно-воспитательного назначения муниципальных организаций, находящихся в ведении органов местного самоуправления</t>
  </si>
  <si>
    <t>Объем потребления дизельного и иного топлива, мазута, природного газа, тепловой энергии, электрической энергии, угля и воды муниципальными учреждениями</t>
  </si>
  <si>
    <t>т.у.т.</t>
  </si>
  <si>
    <t>Доля многоквартирных домов, расположенных на территории муниципального образования, имеющих класс энергетической эффективности "B" и выше</t>
  </si>
  <si>
    <t>Удельный расход тепловой энергии в многоквартирных домах, расположенных на территории муниципального образования</t>
  </si>
  <si>
    <t>Удельный расход электрической энергии в многоквартирных домах, расположенных на территории муниципального образования</t>
  </si>
  <si>
    <t>Удельный расход холодной воды в многоквартирных домах, расположенных на территории муниципального образования</t>
  </si>
  <si>
    <t>Удельный расход горячей воды в многоквартирных домах, расположенных на территории муниципального образования</t>
  </si>
  <si>
    <t>Удельный расход топлива на отпущенную с коллекторов котельных в тепловую сеть тепловую энергию на территории муниципального образования</t>
  </si>
  <si>
    <t>Доля потерь тепловой энергии при ее передаче в общем объеме переданной тепловой энергии на территории муниципального образования</t>
  </si>
  <si>
    <t>Доля энергоэффективных источников света в системах уличного освещения на территории муниципального образования</t>
  </si>
  <si>
    <t>08 </t>
  </si>
  <si>
    <t xml:space="preserve">"Энергосбережение и повышение энергетической эффективности муниципального образования </t>
  </si>
  <si>
    <t>«Муниципальный округ Балезинский район Удмуртской Республики» на 2023-2030 годы"</t>
  </si>
  <si>
    <t>Отдел ЖКХ Администрации муниципального образования "Муниципальный округ Балезинский район Удмуртской Республики"</t>
  </si>
  <si>
    <t>Отдел ЖКХ, Управление образования,</t>
  </si>
  <si>
    <t>Управление культуры Администрации муниципального образования "Муниципальный округ Балезинский район Удмуртской Республики",</t>
  </si>
  <si>
    <t>Администрация муниципального образования "Муниципальный округ Балезинский район Удмуртской Республики"</t>
  </si>
  <si>
    <t>Отдел ЖКХ Администрации муниципального образования «Муниципальный округ Балезинский район Удмуртской Республики",</t>
  </si>
  <si>
    <t>Отдел ЖКХ,</t>
  </si>
  <si>
    <t>Отдел по управлению муниципальным имуществом Администрации муниципального образования "Муниципальный округ Балезинский район Удмуртской Республики"</t>
  </si>
  <si>
    <t>Оперативное управление программой 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</si>
  <si>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Отдел ЖКХ</t>
  </si>
  <si>
    <t xml:space="preserve"> Администрации муниципального образования «Муниципальный округ Балезинский район Удмуртской Республики"</t>
  </si>
  <si>
    <t>Ожидаемый объем экономии энергетических ресурсов к концу действия программы относительно базового периода составит:</t>
  </si>
  <si>
    <t>электрической энергии - 346,5 тыс.кВтч/год (2082,1 тыс.руб./год);</t>
  </si>
  <si>
    <t>электрической энергии - 483,0 тыс.кВтч/год (2902,83 тыс.руб./год);</t>
  </si>
  <si>
    <t>тепловой энергии - 1277,4 Гкал/год (2381,205 тыс.руб./год);</t>
  </si>
  <si>
    <t>тепловой энергии - 1277,4 Гкал/год (2381,205 тыс.руб./год).</t>
  </si>
  <si>
    <t>Приложение 1
к муниципальной программе 
"Энергосбережение и повышение энергетической эффективности муниципального образования «Муниципальный округ Балезинский район Удмуртской Республики» на 2023-2030 годы"</t>
  </si>
  <si>
    <t>Сведения о составе и значениях целевых показателей (индикаторов) муниципальной программы</t>
  </si>
  <si>
    <t>01</t>
  </si>
  <si>
    <t>02</t>
  </si>
  <si>
    <t>03</t>
  </si>
  <si>
    <t>04</t>
  </si>
  <si>
    <t>05</t>
  </si>
  <si>
    <t>06</t>
  </si>
  <si>
    <t>Приложение 1,   08.11 - 08.15</t>
  </si>
  <si>
    <t>Приложение 1,             08.17, 08.18</t>
  </si>
  <si>
    <t>Приложение 1,             08.16, 08.18</t>
  </si>
  <si>
    <r>
      <t>Приложение 1,    08.24, 08.2</t>
    </r>
    <r>
      <rPr>
        <sz val="10"/>
        <color rgb="FFFF0000"/>
        <rFont val="Times New Roman"/>
        <family val="1"/>
        <charset val="204"/>
      </rPr>
      <t>6</t>
    </r>
  </si>
  <si>
    <t>Приложение 1,   08.25,08.27</t>
  </si>
  <si>
    <t>Приложение 1,     08.1 - 08.10</t>
  </si>
  <si>
    <t>Приложение 1,           08.19, 08.20</t>
  </si>
  <si>
    <t>Приложение 1,    08.22, 08.23</t>
  </si>
  <si>
    <t>Приложение 1,            08.21</t>
  </si>
  <si>
    <r>
      <t xml:space="preserve">Приложение 1,        </t>
    </r>
    <r>
      <rPr>
        <sz val="10"/>
        <color rgb="FFFF0000"/>
        <rFont val="Times New Roman"/>
        <family val="1"/>
        <charset val="204"/>
      </rPr>
      <t>08.16</t>
    </r>
  </si>
  <si>
    <t>Отдел ЖКХ, Управление образования</t>
  </si>
  <si>
    <t>27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</si>
  <si>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</si>
  <si>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r>
      <t xml:space="preserve">Приложение 1,                </t>
    </r>
    <r>
      <rPr>
        <sz val="10"/>
        <color rgb="FFFF0000"/>
        <rFont val="Times New Roman"/>
        <family val="1"/>
        <charset val="204"/>
      </rPr>
      <t xml:space="preserve">08.17, </t>
    </r>
    <r>
      <rPr>
        <sz val="10"/>
        <color rgb="FFFF0000"/>
        <rFont val="Times New Roman"/>
        <family val="1"/>
      </rPr>
      <t>08.18</t>
    </r>
  </si>
  <si>
    <t>Приложение 6
к муниципальной программе 
"Энергосбережение и повышение энергетической эффективности муниципального образования «МО Балезинский район Удмуртской Республики» на 2023-2030 годы"</t>
  </si>
  <si>
    <t>0800105770</t>
  </si>
  <si>
    <t>045</t>
  </si>
  <si>
    <t>08001S5770</t>
  </si>
  <si>
    <t>0800405770</t>
  </si>
  <si>
    <t>244</t>
  </si>
  <si>
    <t>08004S5770</t>
  </si>
  <si>
    <t>Приложение к постановлению Администрации МО"Муниципальный округ Балезинский район Удмуртской Республики"                                     от 20.06.2023 года     №785</t>
  </si>
  <si>
    <t>Приложение к постановлению Администрации МО"Муниципальный округ Балезинский район Удмуртской Республики"                                     от 20.06.2023 года    №785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</si>
</sst>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0.000"/>
    <numFmt numFmtId="168" formatCode="#,##0.0"/>
    <numFmt numFmtId="169" formatCode="#,##0.000"/>
    <numFmt numFmtId="170" formatCode="0.0%"/>
    <numFmt numFmtId="171" formatCode="0.0%_);\(0.0%\)"/>
    <numFmt numFmtId="172" formatCode="#,##0_);[Red]\(#,##0\)"/>
    <numFmt numFmtId="173" formatCode="#.##0\.00"/>
    <numFmt numFmtId="174" formatCode="#\.00"/>
    <numFmt numFmtId="175" formatCode="_(&quot;р.&quot;* #,##0.00_);_(&quot;р.&quot;* \(#,##0.00\);_(&quot;р.&quot;* &quot;-&quot;??_);_(@_)"/>
    <numFmt numFmtId="176" formatCode="_-* #,##0.00&quot;р.&quot;_-;\-* #,##0.00&quot;р.&quot;_-;_-* \-??&quot;р.&quot;_-;_-@_-"/>
    <numFmt numFmtId="177" formatCode="#\.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&quot;$&quot;#,##0_);[Red]\(&quot;$&quot;#,##0\)"/>
    <numFmt numFmtId="182" formatCode="\$#,##0_);[Red]&quot;($&quot;#,##0\)"/>
    <numFmt numFmtId="183" formatCode="_-&quot;Ј&quot;* #,##0.00_-;\-&quot;Ј&quot;* #,##0.00_-;_-&quot;Ј&quot;* &quot;-&quot;??_-;_-@_-"/>
    <numFmt numFmtId="184" formatCode="\$#,##0\ ;\(\$#,##0\)"/>
    <numFmt numFmtId="185" formatCode="\$#,##0\ ;&quot;($&quot;#,##0\)"/>
    <numFmt numFmtId="186" formatCode="_-* #,##0.00[$€-1]_-;\-* #,##0.00[$€-1]_-;_-* &quot;-&quot;??[$€-1]_-"/>
    <numFmt numFmtId="187" formatCode="_-* #,##0.00[$€-1]_-;\-* #,##0.00[$€-1]_-;_-* \-??[$€-1]_-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_-* #,##0\ _р_._-;\-* #,##0\ _р_._-;_-* &quot;-&quot;\ _р_._-;_-@_-"/>
    <numFmt numFmtId="192" formatCode="_-* #,##0.00\ _р_._-;\-* #,##0.00\ _р_._-;_-* &quot;-&quot;??\ _р_._-;_-@_-"/>
    <numFmt numFmtId="193" formatCode="_(* #,##0.00_);_(* \(#,##0.00\);_(* &quot;-&quot;??_);_(@_)"/>
    <numFmt numFmtId="194" formatCode="_-* #,##0.00_р_._-;\-* #,##0.00_р_._-;_-* \-??_р_._-;_-@_-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sz val="1"/>
      <color indexed="8"/>
      <name val="Courier"/>
      <family val="3"/>
    </font>
    <font>
      <sz val="1"/>
      <color indexed="8"/>
      <name val="Courier New"/>
      <family val="3"/>
      <charset val="204"/>
    </font>
    <font>
      <b/>
      <sz val="1"/>
      <color indexed="8"/>
      <name val="Courier"/>
      <family val="3"/>
    </font>
    <font>
      <b/>
      <sz val="1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Courier New"/>
      <family val="3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Palatino"/>
      <family val="1"/>
    </font>
    <font>
      <sz val="8"/>
      <name val="Arial Cyr"/>
      <charset val="204"/>
    </font>
    <font>
      <sz val="8"/>
      <name val="Arial Cyr"/>
      <family val="2"/>
      <charset val="204"/>
    </font>
    <font>
      <u/>
      <sz val="8"/>
      <color indexed="12"/>
      <name val="Arial Cyr"/>
      <charset val="204"/>
    </font>
    <font>
      <u/>
      <sz val="8"/>
      <color indexed="12"/>
      <name val="Arial Cyr"/>
      <family val="2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18"/>
      <name val="Arial Cyr"/>
      <family val="2"/>
      <charset val="204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u/>
      <sz val="10"/>
      <color indexed="20"/>
      <name val="Courier New"/>
      <family val="3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theme="1"/>
      <name val="Arial"/>
      <family val="2"/>
    </font>
    <font>
      <sz val="8"/>
      <name val="Helv"/>
      <charset val="204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0"/>
      <color indexed="12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10"/>
      <name val="Arial"/>
      <family val="2"/>
      <charset val="204"/>
    </font>
    <font>
      <b/>
      <sz val="8"/>
      <color indexed="9"/>
      <name val="Arial Cyr"/>
      <charset val="204"/>
    </font>
    <font>
      <b/>
      <sz val="8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1"/>
      <name val="Times New Roman CYR"/>
      <family val="1"/>
      <charset val="204"/>
    </font>
    <font>
      <sz val="10"/>
      <name val="Times New Roman CYR"/>
      <charset val="204"/>
    </font>
    <font>
      <sz val="12"/>
      <color indexed="24"/>
      <name val="Arial"/>
      <family val="2"/>
      <charset val="204"/>
    </font>
    <font>
      <sz val="14"/>
      <color theme="1"/>
      <name val="Times New Roman"/>
      <family val="1"/>
    </font>
    <font>
      <sz val="14"/>
      <color rgb="FF444444"/>
      <name val="Times New Roman"/>
      <family val="1"/>
    </font>
    <font>
      <b/>
      <sz val="14"/>
      <color rgb="FF444444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i/>
      <sz val="10"/>
      <name val="Times New Roman"/>
      <family val="1"/>
      <charset val="204"/>
    </font>
    <font>
      <sz val="10"/>
      <color rgb="FFFF0000"/>
      <name val="Times New Roman"/>
      <family val="1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</font>
    <font>
      <b/>
      <sz val="10"/>
      <color rgb="FFFF0000"/>
      <name val="Times New Roman"/>
      <family val="1"/>
    </font>
  </fonts>
  <fills count="7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35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49"/>
      </patternFill>
    </fill>
    <fill>
      <patternFill patternType="solid">
        <fgColor indexed="3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8"/>
        <bgColor indexed="32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90">
    <xf numFmtId="0" fontId="0" fillId="0" borderId="0"/>
    <xf numFmtId="9" fontId="2" fillId="0" borderId="0" applyFont="0" applyFill="0" applyBorder="0" applyAlignment="0" applyProtection="0"/>
    <xf numFmtId="0" fontId="12" fillId="0" borderId="0"/>
    <xf numFmtId="170" fontId="13" fillId="0" borderId="0">
      <alignment vertical="top"/>
    </xf>
    <xf numFmtId="170" fontId="14" fillId="0" borderId="0">
      <alignment vertical="top"/>
    </xf>
    <xf numFmtId="171" fontId="14" fillId="5" borderId="0">
      <alignment vertical="top"/>
    </xf>
    <xf numFmtId="171" fontId="14" fillId="6" borderId="0">
      <alignment vertical="top"/>
    </xf>
    <xf numFmtId="170" fontId="14" fillId="7" borderId="0">
      <alignment vertical="top"/>
    </xf>
    <xf numFmtId="170" fontId="14" fillId="8" borderId="0">
      <alignment vertical="top"/>
    </xf>
    <xf numFmtId="172" fontId="13" fillId="0" borderId="0">
      <alignment vertical="top"/>
    </xf>
    <xf numFmtId="172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172" fontId="13" fillId="0" borderId="0">
      <alignment vertical="top"/>
    </xf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3" fillId="0" borderId="0">
      <alignment vertical="top"/>
    </xf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172" fontId="13" fillId="0" borderId="0">
      <alignment vertical="top"/>
    </xf>
    <xf numFmtId="172" fontId="13" fillId="0" borderId="0">
      <alignment vertical="top"/>
    </xf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16" fillId="0" borderId="0"/>
    <xf numFmtId="0" fontId="15" fillId="0" borderId="0"/>
    <xf numFmtId="0" fontId="16" fillId="0" borderId="0"/>
    <xf numFmtId="173" fontId="17" fillId="0" borderId="0">
      <protection locked="0"/>
    </xf>
    <xf numFmtId="173" fontId="18" fillId="0" borderId="0">
      <protection locked="0"/>
    </xf>
    <xf numFmtId="174" fontId="17" fillId="0" borderId="0">
      <protection locked="0"/>
    </xf>
    <xf numFmtId="174" fontId="18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177" fontId="17" fillId="0" borderId="13">
      <protection locked="0"/>
    </xf>
    <xf numFmtId="177" fontId="18" fillId="0" borderId="14">
      <protection locked="0"/>
    </xf>
    <xf numFmtId="0" fontId="21" fillId="0" borderId="0">
      <protection locked="0"/>
    </xf>
    <xf numFmtId="0" fontId="22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19" fillId="0" borderId="13">
      <protection locked="0"/>
    </xf>
    <xf numFmtId="0" fontId="20" fillId="0" borderId="14">
      <protection locked="0"/>
    </xf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9" borderId="0" applyNumberFormat="0" applyBorder="0" applyAlignment="0" applyProtection="0"/>
    <xf numFmtId="0" fontId="23" fillId="11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4" borderId="0" applyNumberFormat="0" applyBorder="0" applyAlignment="0" applyProtection="0"/>
    <xf numFmtId="0" fontId="23" fillId="14" borderId="0" applyNumberFormat="0" applyBorder="0" applyAlignment="0" applyProtection="0"/>
    <xf numFmtId="0" fontId="23" fillId="20" borderId="0" applyNumberFormat="0" applyBorder="0" applyAlignment="0" applyProtection="0"/>
    <xf numFmtId="0" fontId="23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28" borderId="0" applyNumberFormat="0" applyBorder="0" applyAlignment="0" applyProtection="0"/>
    <xf numFmtId="0" fontId="24" fillId="22" borderId="0" applyNumberFormat="0" applyBorder="0" applyAlignment="0" applyProtection="0"/>
    <xf numFmtId="0" fontId="24" fillId="24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4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178" fontId="27" fillId="0" borderId="15">
      <protection locked="0"/>
    </xf>
    <xf numFmtId="178" fontId="27" fillId="0" borderId="16">
      <protection locked="0"/>
    </xf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30" fillId="44" borderId="17" applyNumberFormat="0" applyAlignment="0" applyProtection="0"/>
    <xf numFmtId="0" fontId="30" fillId="6" borderId="17" applyNumberFormat="0" applyAlignment="0" applyProtection="0"/>
    <xf numFmtId="0" fontId="31" fillId="45" borderId="18" applyNumberFormat="0" applyAlignment="0" applyProtection="0"/>
    <xf numFmtId="0" fontId="31" fillId="46" borderId="18" applyNumberFormat="0" applyAlignment="0" applyProtection="0"/>
    <xf numFmtId="16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27" fillId="0" borderId="0" applyFill="0" applyBorder="0" applyAlignment="0" applyProtection="0"/>
    <xf numFmtId="178" fontId="33" fillId="47" borderId="15"/>
    <xf numFmtId="178" fontId="33" fillId="17" borderId="16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1" fontId="34" fillId="0" borderId="0" applyFont="0" applyFill="0" applyBorder="0" applyAlignment="0" applyProtection="0"/>
    <xf numFmtId="182" fontId="27" fillId="0" borderId="0" applyFill="0" applyBorder="0" applyAlignment="0" applyProtection="0"/>
    <xf numFmtId="182" fontId="27" fillId="0" borderId="0" applyFill="0" applyBorder="0" applyAlignment="0" applyProtection="0"/>
    <xf numFmtId="183" fontId="16" fillId="0" borderId="0" applyFont="0" applyFill="0" applyBorder="0" applyAlignment="0" applyProtection="0"/>
    <xf numFmtId="184" fontId="32" fillId="0" borderId="0" applyFont="0" applyFill="0" applyBorder="0" applyAlignment="0" applyProtection="0"/>
    <xf numFmtId="185" fontId="27" fillId="0" borderId="0" applyFill="0" applyBorder="0" applyAlignment="0" applyProtection="0"/>
    <xf numFmtId="0" fontId="35" fillId="0" borderId="0" applyFill="0" applyBorder="0" applyProtection="0">
      <alignment vertical="center"/>
    </xf>
    <xf numFmtId="0" fontId="32" fillId="0" borderId="0" applyFont="0" applyFill="0" applyBorder="0" applyAlignment="0" applyProtection="0"/>
    <xf numFmtId="0" fontId="27" fillId="0" borderId="0" applyFill="0" applyBorder="0" applyAlignment="0" applyProtection="0"/>
    <xf numFmtId="14" fontId="36" fillId="0" borderId="0">
      <alignment vertical="top"/>
    </xf>
    <xf numFmtId="14" fontId="37" fillId="0" borderId="0">
      <alignment vertical="top"/>
    </xf>
    <xf numFmtId="172" fontId="38" fillId="0" borderId="0">
      <alignment vertical="top"/>
    </xf>
    <xf numFmtId="172" fontId="39" fillId="0" borderId="0">
      <alignment vertical="top"/>
    </xf>
    <xf numFmtId="186" fontId="40" fillId="0" borderId="0" applyFont="0" applyFill="0" applyBorder="0" applyAlignment="0" applyProtection="0"/>
    <xf numFmtId="187" fontId="27" fillId="0" borderId="0" applyFill="0" applyBorder="0" applyAlignment="0" applyProtection="0"/>
    <xf numFmtId="0" fontId="23" fillId="0" borderId="0"/>
    <xf numFmtId="0" fontId="41" fillId="0" borderId="0" applyNumberFormat="0" applyFill="0" applyBorder="0" applyAlignment="0" applyProtection="0"/>
    <xf numFmtId="166" fontId="42" fillId="0" borderId="0" applyFill="0" applyBorder="0" applyAlignment="0" applyProtection="0"/>
    <xf numFmtId="166" fontId="13" fillId="0" borderId="0" applyFill="0" applyBorder="0" applyAlignment="0" applyProtection="0"/>
    <xf numFmtId="166" fontId="43" fillId="0" borderId="0" applyFill="0" applyBorder="0" applyAlignment="0" applyProtection="0"/>
    <xf numFmtId="166" fontId="44" fillId="0" borderId="0" applyFill="0" applyBorder="0" applyAlignment="0" applyProtection="0"/>
    <xf numFmtId="166" fontId="45" fillId="0" borderId="0" applyFill="0" applyBorder="0" applyAlignment="0" applyProtection="0"/>
    <xf numFmtId="166" fontId="46" fillId="0" borderId="0" applyFill="0" applyBorder="0" applyAlignment="0" applyProtection="0"/>
    <xf numFmtId="166" fontId="47" fillId="0" borderId="0" applyFill="0" applyBorder="0" applyAlignment="0" applyProtection="0"/>
    <xf numFmtId="2" fontId="32" fillId="0" borderId="0" applyFont="0" applyFill="0" applyBorder="0" applyAlignment="0" applyProtection="0"/>
    <xf numFmtId="2" fontId="27" fillId="0" borderId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0" borderId="0">
      <alignment vertical="top"/>
    </xf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54" fillId="0" borderId="0">
      <alignment vertical="top"/>
    </xf>
    <xf numFmtId="172" fontId="55" fillId="0" borderId="0">
      <alignment vertical="top"/>
    </xf>
    <xf numFmtId="172" fontId="56" fillId="0" borderId="0">
      <alignment vertical="top"/>
    </xf>
    <xf numFmtId="0" fontId="57" fillId="0" borderId="0" applyNumberFormat="0" applyFill="0" applyBorder="0" applyAlignment="0" applyProtection="0">
      <alignment vertical="top"/>
      <protection locked="0"/>
    </xf>
    <xf numFmtId="178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1" fillId="18" borderId="17" applyNumberFormat="0" applyAlignment="0" applyProtection="0"/>
    <xf numFmtId="0" fontId="61" fillId="19" borderId="17" applyNumberFormat="0" applyAlignment="0" applyProtection="0"/>
    <xf numFmtId="172" fontId="14" fillId="0" borderId="0">
      <alignment vertical="top"/>
    </xf>
    <xf numFmtId="172" fontId="14" fillId="5" borderId="0">
      <alignment vertical="top"/>
    </xf>
    <xf numFmtId="172" fontId="14" fillId="6" borderId="0">
      <alignment vertical="top"/>
    </xf>
    <xf numFmtId="188" fontId="14" fillId="7" borderId="0">
      <alignment vertical="top"/>
    </xf>
    <xf numFmtId="188" fontId="14" fillId="8" borderId="0">
      <alignment vertical="top"/>
    </xf>
    <xf numFmtId="0" fontId="62" fillId="0" borderId="20" applyNumberFormat="0" applyFill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4" fillId="0" borderId="0"/>
    <xf numFmtId="0" fontId="28" fillId="0" borderId="0"/>
    <xf numFmtId="0" fontId="27" fillId="0" borderId="0"/>
    <xf numFmtId="0" fontId="28" fillId="0" borderId="0"/>
    <xf numFmtId="0" fontId="65" fillId="0" borderId="0"/>
    <xf numFmtId="0" fontId="13" fillId="0" borderId="0"/>
    <xf numFmtId="0" fontId="35" fillId="0" borderId="0" applyFill="0" applyBorder="0" applyProtection="0">
      <alignment vertical="center"/>
    </xf>
    <xf numFmtId="0" fontId="12" fillId="0" borderId="0"/>
    <xf numFmtId="0" fontId="66" fillId="50" borderId="21" applyNumberFormat="0" applyFont="0" applyAlignment="0" applyProtection="0"/>
    <xf numFmtId="0" fontId="27" fillId="51" borderId="21" applyNumberFormat="0" applyAlignment="0" applyProtection="0"/>
    <xf numFmtId="189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0" fontId="67" fillId="44" borderId="22" applyNumberFormat="0" applyAlignment="0" applyProtection="0"/>
    <xf numFmtId="0" fontId="67" fillId="6" borderId="22" applyNumberFormat="0" applyAlignment="0" applyProtection="0"/>
    <xf numFmtId="0" fontId="35" fillId="0" borderId="0" applyFill="0" applyBorder="0" applyProtection="0">
      <alignment vertical="center"/>
    </xf>
    <xf numFmtId="0" fontId="68" fillId="0" borderId="0" applyNumberFormat="0">
      <alignment horizontal="left"/>
    </xf>
    <xf numFmtId="4" fontId="69" fillId="52" borderId="22" applyNumberFormat="0" applyProtection="0">
      <alignment vertical="center"/>
    </xf>
    <xf numFmtId="0" fontId="70" fillId="49" borderId="22" applyNumberFormat="0" applyProtection="0">
      <alignment vertical="center"/>
    </xf>
    <xf numFmtId="4" fontId="71" fillId="52" borderId="22" applyNumberFormat="0" applyProtection="0">
      <alignment vertical="center"/>
    </xf>
    <xf numFmtId="0" fontId="72" fillId="49" borderId="22" applyNumberFormat="0" applyProtection="0">
      <alignment vertical="center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4" fontId="69" fillId="52" borderId="22" applyNumberFormat="0" applyProtection="0">
      <alignment horizontal="left" vertical="center" indent="1"/>
    </xf>
    <xf numFmtId="0" fontId="70" fillId="49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69" fillId="54" borderId="22" applyNumberFormat="0" applyProtection="0">
      <alignment horizontal="right" vertical="center"/>
    </xf>
    <xf numFmtId="0" fontId="70" fillId="12" borderId="22" applyNumberFormat="0" applyProtection="0">
      <alignment horizontal="right" vertical="center"/>
    </xf>
    <xf numFmtId="4" fontId="69" fillId="55" borderId="22" applyNumberFormat="0" applyProtection="0">
      <alignment horizontal="right" vertical="center"/>
    </xf>
    <xf numFmtId="0" fontId="70" fillId="23" borderId="22" applyNumberFormat="0" applyProtection="0">
      <alignment horizontal="right" vertical="center"/>
    </xf>
    <xf numFmtId="4" fontId="69" fillId="56" borderId="22" applyNumberFormat="0" applyProtection="0">
      <alignment horizontal="right" vertical="center"/>
    </xf>
    <xf numFmtId="0" fontId="70" fillId="39" borderId="22" applyNumberFormat="0" applyProtection="0">
      <alignment horizontal="right" vertical="center"/>
    </xf>
    <xf numFmtId="4" fontId="69" fillId="57" borderId="22" applyNumberFormat="0" applyProtection="0">
      <alignment horizontal="right" vertical="center"/>
    </xf>
    <xf numFmtId="0" fontId="70" fillId="27" borderId="22" applyNumberFormat="0" applyProtection="0">
      <alignment horizontal="right" vertical="center"/>
    </xf>
    <xf numFmtId="4" fontId="69" fillId="58" borderId="22" applyNumberFormat="0" applyProtection="0">
      <alignment horizontal="right" vertical="center"/>
    </xf>
    <xf numFmtId="0" fontId="70" fillId="35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0" fontId="70" fillId="43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0" fontId="70" fillId="41" borderId="22" applyNumberFormat="0" applyProtection="0">
      <alignment horizontal="right" vertical="center"/>
    </xf>
    <xf numFmtId="4" fontId="69" fillId="61" borderId="22" applyNumberFormat="0" applyProtection="0">
      <alignment horizontal="right" vertical="center"/>
    </xf>
    <xf numFmtId="0" fontId="70" fillId="62" borderId="22" applyNumberFormat="0" applyProtection="0">
      <alignment horizontal="right" vertical="center"/>
    </xf>
    <xf numFmtId="4" fontId="69" fillId="63" borderId="22" applyNumberFormat="0" applyProtection="0">
      <alignment horizontal="right" vertical="center"/>
    </xf>
    <xf numFmtId="0" fontId="70" fillId="25" borderId="22" applyNumberFormat="0" applyProtection="0">
      <alignment horizontal="right" vertical="center"/>
    </xf>
    <xf numFmtId="4" fontId="73" fillId="64" borderId="22" applyNumberFormat="0" applyProtection="0">
      <alignment horizontal="left" vertical="center" indent="1"/>
    </xf>
    <xf numFmtId="0" fontId="74" fillId="65" borderId="22" applyNumberFormat="0" applyProtection="0">
      <alignment horizontal="left" vertical="center" indent="1"/>
    </xf>
    <xf numFmtId="4" fontId="69" fillId="66" borderId="23" applyNumberFormat="0" applyProtection="0">
      <alignment horizontal="left" vertical="center" indent="1"/>
    </xf>
    <xf numFmtId="0" fontId="70" fillId="67" borderId="24" applyNumberFormat="0" applyProtection="0">
      <alignment horizontal="left" vertical="center" indent="1"/>
    </xf>
    <xf numFmtId="4" fontId="75" fillId="68" borderId="0" applyNumberFormat="0" applyProtection="0">
      <alignment horizontal="left" vertical="center" indent="1"/>
    </xf>
    <xf numFmtId="0" fontId="75" fillId="69" borderId="0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4" fontId="70" fillId="66" borderId="22" applyNumberFormat="0" applyProtection="0">
      <alignment horizontal="left" vertical="center" indent="1"/>
    </xf>
    <xf numFmtId="0" fontId="70" fillId="67" borderId="22" applyNumberFormat="0" applyProtection="0">
      <alignment horizontal="left" vertical="center" indent="1"/>
    </xf>
    <xf numFmtId="4" fontId="70" fillId="70" borderId="22" applyNumberFormat="0" applyProtection="0">
      <alignment horizontal="left" vertical="center" indent="1"/>
    </xf>
    <xf numFmtId="0" fontId="70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0" borderId="22" applyNumberFormat="0" applyProtection="0">
      <alignment horizontal="left" vertical="center" indent="1"/>
    </xf>
    <xf numFmtId="0" fontId="16" fillId="71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72" borderId="22" applyNumberFormat="0" applyProtection="0">
      <alignment horizontal="left" vertical="center" indent="1"/>
    </xf>
    <xf numFmtId="0" fontId="16" fillId="4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" borderId="22" applyNumberFormat="0" applyProtection="0">
      <alignment horizontal="left" vertical="center" indent="1"/>
    </xf>
    <xf numFmtId="0" fontId="16" fillId="6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28" fillId="0" borderId="0"/>
    <xf numFmtId="0" fontId="27" fillId="0" borderId="0"/>
    <xf numFmtId="4" fontId="69" fillId="73" borderId="22" applyNumberFormat="0" applyProtection="0">
      <alignment vertical="center"/>
    </xf>
    <xf numFmtId="0" fontId="70" fillId="51" borderId="22" applyNumberFormat="0" applyProtection="0">
      <alignment vertical="center"/>
    </xf>
    <xf numFmtId="4" fontId="71" fillId="73" borderId="22" applyNumberFormat="0" applyProtection="0">
      <alignment vertical="center"/>
    </xf>
    <xf numFmtId="0" fontId="72" fillId="51" borderId="22" applyNumberFormat="0" applyProtection="0">
      <alignment vertical="center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73" borderId="22" applyNumberFormat="0" applyProtection="0">
      <alignment horizontal="left" vertical="center" indent="1"/>
    </xf>
    <xf numFmtId="0" fontId="70" fillId="51" borderId="22" applyNumberFormat="0" applyProtection="0">
      <alignment horizontal="left" vertical="center" indent="1"/>
    </xf>
    <xf numFmtId="4" fontId="69" fillId="66" borderId="22" applyNumberFormat="0" applyProtection="0">
      <alignment horizontal="right" vertical="center"/>
    </xf>
    <xf numFmtId="0" fontId="70" fillId="67" borderId="22" applyNumberFormat="0" applyProtection="0">
      <alignment horizontal="right" vertical="center"/>
    </xf>
    <xf numFmtId="4" fontId="71" fillId="66" borderId="22" applyNumberFormat="0" applyProtection="0">
      <alignment horizontal="right" vertical="center"/>
    </xf>
    <xf numFmtId="0" fontId="72" fillId="67" borderId="22" applyNumberFormat="0" applyProtection="0">
      <alignment horizontal="right" vertical="center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16" fillId="53" borderId="22" applyNumberFormat="0" applyProtection="0">
      <alignment horizontal="left" vertical="center" indent="1"/>
    </xf>
    <xf numFmtId="0" fontId="16" fillId="10" borderId="22" applyNumberFormat="0" applyProtection="0">
      <alignment horizontal="left" vertical="center" indent="1"/>
    </xf>
    <xf numFmtId="0" fontId="76" fillId="0" borderId="0"/>
    <xf numFmtId="4" fontId="77" fillId="66" borderId="22" applyNumberFormat="0" applyProtection="0">
      <alignment horizontal="right" vertical="center"/>
    </xf>
    <xf numFmtId="0" fontId="78" fillId="67" borderId="22" applyNumberFormat="0" applyProtection="0">
      <alignment horizontal="right" vertical="center"/>
    </xf>
    <xf numFmtId="0" fontId="12" fillId="0" borderId="0"/>
    <xf numFmtId="0" fontId="16" fillId="0" borderId="0"/>
    <xf numFmtId="172" fontId="79" fillId="74" borderId="0">
      <alignment horizontal="right" vertical="top"/>
    </xf>
    <xf numFmtId="172" fontId="80" fillId="75" borderId="0">
      <alignment horizontal="right" vertical="top"/>
    </xf>
    <xf numFmtId="0" fontId="27" fillId="0" borderId="0"/>
    <xf numFmtId="0" fontId="81" fillId="0" borderId="0" applyNumberFormat="0" applyFill="0" applyBorder="0" applyAlignment="0" applyProtection="0"/>
    <xf numFmtId="0" fontId="32" fillId="0" borderId="25" applyNumberFormat="0" applyFont="0" applyFill="0" applyAlignment="0" applyProtection="0"/>
    <xf numFmtId="0" fontId="27" fillId="0" borderId="26" applyNumberFormat="0" applyFill="0" applyAlignment="0" applyProtection="0"/>
    <xf numFmtId="0" fontId="82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42" borderId="0" applyNumberFormat="0" applyBorder="0" applyAlignment="0" applyProtection="0"/>
    <xf numFmtId="178" fontId="27" fillId="0" borderId="15">
      <protection locked="0"/>
    </xf>
    <xf numFmtId="178" fontId="27" fillId="0" borderId="16">
      <protection locked="0"/>
    </xf>
    <xf numFmtId="0" fontId="61" fillId="18" borderId="17" applyNumberFormat="0" applyAlignment="0" applyProtection="0"/>
    <xf numFmtId="0" fontId="67" fillId="44" borderId="22" applyNumberFormat="0" applyAlignment="0" applyProtection="0"/>
    <xf numFmtId="0" fontId="30" fillId="44" borderId="1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Border="0">
      <alignment horizontal="center" vertical="center" wrapText="1"/>
    </xf>
    <xf numFmtId="0" fontId="87" fillId="0" borderId="27" applyNumberFormat="0" applyFill="0" applyAlignment="0" applyProtection="0"/>
    <xf numFmtId="0" fontId="86" fillId="0" borderId="0" applyBorder="0">
      <alignment horizontal="center" vertical="center" wrapText="1"/>
    </xf>
    <xf numFmtId="0" fontId="88" fillId="0" borderId="28" applyNumberFormat="0" applyFill="0" applyAlignment="0" applyProtection="0"/>
    <xf numFmtId="0" fontId="53" fillId="0" borderId="19" applyNumberFormat="0" applyFill="0" applyAlignment="0" applyProtection="0"/>
    <xf numFmtId="0" fontId="53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2" applyBorder="0">
      <alignment horizontal="center" vertical="center" wrapText="1"/>
    </xf>
    <xf numFmtId="0" fontId="91" fillId="0" borderId="0" applyBorder="0">
      <alignment horizontal="center" vertical="center" wrapText="1"/>
    </xf>
    <xf numFmtId="178" fontId="33" fillId="47" borderId="15"/>
    <xf numFmtId="178" fontId="33" fillId="17" borderId="16"/>
    <xf numFmtId="4" fontId="66" fillId="52" borderId="1" applyBorder="0">
      <alignment horizontal="right"/>
    </xf>
    <xf numFmtId="4" fontId="66" fillId="49" borderId="0" applyBorder="0">
      <alignment horizontal="right"/>
    </xf>
    <xf numFmtId="49" fontId="92" fillId="0" borderId="0" applyBorder="0">
      <alignment vertical="center"/>
    </xf>
    <xf numFmtId="0" fontId="93" fillId="0" borderId="29" applyNumberFormat="0" applyFill="0" applyAlignment="0" applyProtection="0"/>
    <xf numFmtId="3" fontId="33" fillId="0" borderId="1" applyBorder="0">
      <alignment vertical="center"/>
    </xf>
    <xf numFmtId="3" fontId="33" fillId="0" borderId="0" applyBorder="0">
      <alignment vertical="center"/>
    </xf>
    <xf numFmtId="0" fontId="85" fillId="0" borderId="13" applyNumberFormat="0" applyFill="0" applyAlignment="0" applyProtection="0"/>
    <xf numFmtId="0" fontId="85" fillId="0" borderId="14" applyNumberFormat="0" applyFill="0" applyAlignment="0" applyProtection="0"/>
    <xf numFmtId="0" fontId="31" fillId="45" borderId="18" applyNumberFormat="0" applyAlignment="0" applyProtection="0"/>
    <xf numFmtId="0" fontId="85" fillId="7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85" fillId="0" borderId="0" applyFill="0">
      <alignment wrapText="1"/>
    </xf>
    <xf numFmtId="0" fontId="85" fillId="0" borderId="0" applyFill="0">
      <alignment wrapText="1"/>
    </xf>
    <xf numFmtId="0" fontId="85" fillId="7" borderId="0" applyFill="0">
      <alignment wrapText="1"/>
    </xf>
    <xf numFmtId="0" fontId="90" fillId="0" borderId="0">
      <alignment horizontal="center" vertical="top" wrapText="1"/>
    </xf>
    <xf numFmtId="0" fontId="94" fillId="0" borderId="0">
      <alignment horizontal="center" vertical="center" wrapText="1"/>
    </xf>
    <xf numFmtId="169" fontId="95" fillId="7" borderId="1">
      <alignment wrapText="1"/>
    </xf>
    <xf numFmtId="169" fontId="96" fillId="8" borderId="30">
      <alignment wrapText="1"/>
    </xf>
    <xf numFmtId="0" fontId="81" fillId="0" borderId="0" applyNumberFormat="0" applyFill="0" applyBorder="0" applyAlignment="0" applyProtection="0"/>
    <xf numFmtId="0" fontId="63" fillId="48" borderId="0" applyNumberFormat="0" applyBorder="0" applyAlignment="0" applyProtection="0"/>
    <xf numFmtId="49" fontId="66" fillId="0" borderId="0" applyBorder="0">
      <alignment vertical="top"/>
    </xf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8" fillId="0" borderId="0"/>
    <xf numFmtId="0" fontId="1" fillId="0" borderId="0"/>
    <xf numFmtId="49" fontId="66" fillId="0" borderId="0" applyBorder="0">
      <alignment vertical="top"/>
    </xf>
    <xf numFmtId="0" fontId="1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" fillId="0" borderId="0"/>
    <xf numFmtId="0" fontId="1" fillId="0" borderId="0"/>
    <xf numFmtId="0" fontId="27" fillId="0" borderId="0"/>
    <xf numFmtId="0" fontId="29" fillId="11" borderId="0" applyNumberFormat="0" applyBorder="0" applyAlignment="0" applyProtection="0"/>
    <xf numFmtId="0" fontId="28" fillId="0" borderId="0" applyFont="0" applyFill="0" applyBorder="0" applyProtection="0">
      <alignment horizontal="center" vertical="center" wrapText="1"/>
    </xf>
    <xf numFmtId="0" fontId="27" fillId="0" borderId="0" applyFill="0" applyBorder="0" applyProtection="0">
      <alignment horizontal="center" vertical="center" wrapText="1"/>
    </xf>
    <xf numFmtId="0" fontId="28" fillId="0" borderId="0" applyNumberFormat="0" applyFont="0" applyFill="0" applyBorder="0" applyProtection="0">
      <alignment horizontal="justify" vertical="center" wrapText="1"/>
    </xf>
    <xf numFmtId="0" fontId="27" fillId="0" borderId="0" applyNumberFormat="0" applyFill="0" applyBorder="0" applyProtection="0">
      <alignment horizontal="justify" vertical="center" wrapText="1"/>
    </xf>
    <xf numFmtId="166" fontId="97" fillId="52" borderId="9" applyNumberFormat="0" applyBorder="0" applyAlignment="0">
      <alignment vertical="center"/>
      <protection locked="0"/>
    </xf>
    <xf numFmtId="0" fontId="97" fillId="49" borderId="0" applyNumberFormat="0" applyBorder="0" applyAlignment="0">
      <protection locked="0"/>
    </xf>
    <xf numFmtId="0" fontId="41" fillId="0" borderId="0" applyNumberFormat="0" applyFill="0" applyBorder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16" fillId="50" borderId="21" applyNumberFormat="0" applyFont="0" applyAlignment="0" applyProtection="0"/>
    <xf numFmtId="0" fontId="27" fillId="51" borderId="21" applyNumberFormat="0" applyAlignment="0" applyProtection="0"/>
    <xf numFmtId="0" fontId="28" fillId="50" borderId="21" applyNumberFormat="0" applyFont="0" applyAlignment="0" applyProtection="0"/>
    <xf numFmtId="0" fontId="23" fillId="50" borderId="21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9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ill="0" applyBorder="0" applyAlignment="0" applyProtection="0"/>
    <xf numFmtId="9" fontId="28" fillId="0" borderId="0" applyFont="0" applyFill="0" applyBorder="0" applyAlignment="0" applyProtection="0"/>
    <xf numFmtId="0" fontId="62" fillId="0" borderId="20" applyNumberFormat="0" applyFill="0" applyAlignment="0" applyProtection="0"/>
    <xf numFmtId="0" fontId="12" fillId="0" borderId="0"/>
    <xf numFmtId="172" fontId="13" fillId="0" borderId="0">
      <alignment vertical="top"/>
    </xf>
    <xf numFmtId="0" fontId="16" fillId="0" borderId="0"/>
    <xf numFmtId="3" fontId="99" fillId="0" borderId="0"/>
    <xf numFmtId="0" fontId="82" fillId="0" borderId="0" applyNumberFormat="0" applyFill="0" applyBorder="0" applyAlignment="0" applyProtection="0"/>
    <xf numFmtId="49" fontId="85" fillId="0" borderId="0">
      <alignment horizontal="center"/>
    </xf>
    <xf numFmtId="19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2" fontId="85" fillId="0" borderId="0" applyFill="0" applyBorder="0" applyAlignment="0" applyProtection="0"/>
    <xf numFmtId="43" fontId="6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7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6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4" fontId="27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27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6" fillId="7" borderId="0" applyBorder="0">
      <alignment horizontal="right"/>
    </xf>
    <xf numFmtId="4" fontId="66" fillId="7" borderId="0" applyBorder="0">
      <alignment horizontal="right"/>
    </xf>
    <xf numFmtId="4" fontId="66" fillId="8" borderId="0" applyBorder="0">
      <alignment horizontal="right"/>
    </xf>
    <xf numFmtId="4" fontId="66" fillId="7" borderId="0" applyFont="0" applyBorder="0">
      <alignment horizontal="right"/>
    </xf>
    <xf numFmtId="4" fontId="27" fillId="8" borderId="0" applyBorder="0">
      <alignment horizontal="right"/>
    </xf>
    <xf numFmtId="4" fontId="66" fillId="7" borderId="0" applyBorder="0">
      <alignment horizontal="right"/>
    </xf>
    <xf numFmtId="4" fontId="66" fillId="7" borderId="10" applyBorder="0">
      <alignment horizontal="right"/>
    </xf>
    <xf numFmtId="4" fontId="66" fillId="8" borderId="0" applyBorder="0">
      <alignment horizontal="right"/>
    </xf>
    <xf numFmtId="4" fontId="66" fillId="76" borderId="11" applyBorder="0">
      <alignment horizontal="right"/>
    </xf>
    <xf numFmtId="4" fontId="66" fillId="19" borderId="0" applyBorder="0">
      <alignment horizontal="right"/>
    </xf>
    <xf numFmtId="0" fontId="49" fillId="13" borderId="0" applyNumberFormat="0" applyBorder="0" applyAlignment="0" applyProtection="0"/>
    <xf numFmtId="168" fontId="28" fillId="0" borderId="1" applyFont="0" applyFill="0" applyBorder="0" applyProtection="0">
      <alignment horizontal="center" vertical="center"/>
    </xf>
    <xf numFmtId="168" fontId="27" fillId="0" borderId="0" applyFill="0" applyBorder="0" applyProtection="0">
      <alignment horizontal="center" vertical="center"/>
    </xf>
    <xf numFmtId="175" fontId="19" fillId="0" borderId="0">
      <protection locked="0"/>
    </xf>
    <xf numFmtId="175" fontId="19" fillId="0" borderId="0">
      <protection locked="0"/>
    </xf>
    <xf numFmtId="176" fontId="20" fillId="0" borderId="0">
      <protection locked="0"/>
    </xf>
    <xf numFmtId="175" fontId="19" fillId="0" borderId="0">
      <protection locked="0"/>
    </xf>
    <xf numFmtId="175" fontId="19" fillId="0" borderId="0">
      <protection locked="0"/>
    </xf>
    <xf numFmtId="44" fontId="19" fillId="0" borderId="0">
      <protection locked="0"/>
    </xf>
    <xf numFmtId="0" fontId="27" fillId="0" borderId="1" applyBorder="0">
      <alignment horizontal="center" vertical="center" wrapText="1"/>
    </xf>
    <xf numFmtId="0" fontId="27" fillId="0" borderId="0" applyBorder="0">
      <alignment horizontal="center" vertical="center" wrapText="1"/>
    </xf>
  </cellStyleXfs>
  <cellXfs count="2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center" shrinkToFit="1"/>
    </xf>
    <xf numFmtId="4" fontId="6" fillId="0" borderId="1" xfId="0" applyNumberFormat="1" applyFont="1" applyBorder="1" applyAlignment="1">
      <alignment horizontal="right" vertical="center" shrinkToFit="1"/>
    </xf>
    <xf numFmtId="0" fontId="7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" xfId="0" applyFont="1" applyBorder="1"/>
    <xf numFmtId="49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/>
    <xf numFmtId="0" fontId="7" fillId="0" borderId="3" xfId="0" applyFont="1" applyBorder="1"/>
    <xf numFmtId="0" fontId="5" fillId="0" borderId="3" xfId="0" applyFont="1" applyBorder="1"/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  <xf numFmtId="3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top" wrapText="1"/>
    </xf>
    <xf numFmtId="4" fontId="10" fillId="3" borderId="1" xfId="0" applyNumberFormat="1" applyFont="1" applyFill="1" applyBorder="1" applyAlignment="1">
      <alignment horizontal="right" vertical="center" wrapText="1"/>
    </xf>
    <xf numFmtId="49" fontId="10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left" vertical="top" wrapText="1"/>
    </xf>
    <xf numFmtId="3" fontId="6" fillId="3" borderId="1" xfId="0" applyNumberFormat="1" applyFont="1" applyFill="1" applyBorder="1" applyAlignment="1">
      <alignment horizontal="right"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3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right" vertical="center" wrapText="1"/>
    </xf>
    <xf numFmtId="49" fontId="10" fillId="4" borderId="1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 vertical="center" wrapText="1"/>
    </xf>
    <xf numFmtId="49" fontId="5" fillId="4" borderId="1" xfId="0" applyNumberFormat="1" applyFont="1" applyFill="1" applyBorder="1" applyAlignment="1">
      <alignment horizontal="right" vertical="center" wrapText="1"/>
    </xf>
    <xf numFmtId="4" fontId="5" fillId="4" borderId="1" xfId="0" applyNumberFormat="1" applyFont="1" applyFill="1" applyBorder="1" applyAlignment="1">
      <alignment horizontal="right" vertical="center" wrapText="1"/>
    </xf>
    <xf numFmtId="4" fontId="5" fillId="0" borderId="0" xfId="0" applyNumberFormat="1" applyFont="1"/>
    <xf numFmtId="0" fontId="7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49" fontId="100" fillId="0" borderId="1" xfId="0" applyNumberFormat="1" applyFont="1" applyBorder="1" applyAlignment="1">
      <alignment horizontal="center" vertical="center"/>
    </xf>
    <xf numFmtId="166" fontId="101" fillId="0" borderId="1" xfId="1" applyNumberFormat="1" applyFont="1" applyFill="1" applyBorder="1" applyAlignment="1">
      <alignment horizontal="center" vertical="center" wrapText="1"/>
    </xf>
    <xf numFmtId="166" fontId="101" fillId="0" borderId="1" xfId="0" applyNumberFormat="1" applyFont="1" applyBorder="1" applyAlignment="1">
      <alignment horizontal="center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167" fontId="101" fillId="0" borderId="1" xfId="1" applyNumberFormat="1" applyFont="1" applyFill="1" applyBorder="1" applyAlignment="1">
      <alignment horizontal="center" vertical="center" wrapText="1"/>
    </xf>
    <xf numFmtId="166" fontId="100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0" fontId="10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100" fillId="77" borderId="1" xfId="0" applyNumberFormat="1" applyFont="1" applyFill="1" applyBorder="1" applyAlignment="1">
      <alignment horizontal="center" vertical="center"/>
    </xf>
    <xf numFmtId="0" fontId="100" fillId="77" borderId="1" xfId="0" applyFont="1" applyFill="1" applyBorder="1" applyAlignment="1">
      <alignment horizontal="center" vertical="center"/>
    </xf>
    <xf numFmtId="0" fontId="101" fillId="77" borderId="1" xfId="0" applyFont="1" applyFill="1" applyBorder="1" applyAlignment="1">
      <alignment horizontal="center" vertical="center" wrapText="1"/>
    </xf>
    <xf numFmtId="166" fontId="101" fillId="77" borderId="1" xfId="0" applyNumberFormat="1" applyFont="1" applyFill="1" applyBorder="1" applyAlignment="1">
      <alignment horizontal="center" vertical="center" wrapText="1"/>
    </xf>
    <xf numFmtId="166" fontId="101" fillId="77" borderId="1" xfId="1" applyNumberFormat="1" applyFont="1" applyFill="1" applyBorder="1" applyAlignment="1">
      <alignment horizontal="center" vertical="center" wrapText="1"/>
    </xf>
    <xf numFmtId="0" fontId="0" fillId="77" borderId="0" xfId="0" applyFill="1"/>
    <xf numFmtId="166" fontId="100" fillId="77" borderId="1" xfId="1" applyNumberFormat="1" applyFont="1" applyFill="1" applyBorder="1" applyAlignment="1">
      <alignment horizontal="center" vertical="center"/>
    </xf>
    <xf numFmtId="49" fontId="104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9" fontId="104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vertical="center" wrapText="1"/>
    </xf>
    <xf numFmtId="0" fontId="105" fillId="0" borderId="1" xfId="0" applyNumberFormat="1" applyFont="1" applyBorder="1" applyAlignment="1">
      <alignment horizontal="center" vertical="center" wrapText="1"/>
    </xf>
    <xf numFmtId="0" fontId="105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0" fontId="106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0" fillId="78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4" fillId="77" borderId="1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4" fontId="8" fillId="77" borderId="1" xfId="0" applyNumberFormat="1" applyFont="1" applyFill="1" applyBorder="1" applyAlignment="1">
      <alignment horizontal="center" vertical="center" wrapText="1"/>
    </xf>
    <xf numFmtId="4" fontId="6" fillId="77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107" fillId="3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4" fontId="107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4" fontId="10" fillId="77" borderId="1" xfId="0" applyNumberFormat="1" applyFont="1" applyFill="1" applyBorder="1" applyAlignment="1">
      <alignment horizontal="right" vertical="center" wrapText="1"/>
    </xf>
    <xf numFmtId="49" fontId="10" fillId="77" borderId="1" xfId="0" applyNumberFormat="1" applyFont="1" applyFill="1" applyBorder="1" applyAlignment="1">
      <alignment horizontal="right" vertical="center" wrapText="1"/>
    </xf>
    <xf numFmtId="2" fontId="0" fillId="77" borderId="1" xfId="0" applyNumberFormat="1" applyFill="1" applyBorder="1" applyAlignment="1">
      <alignment horizontal="center" vertical="center"/>
    </xf>
    <xf numFmtId="3" fontId="6" fillId="77" borderId="1" xfId="0" applyNumberFormat="1" applyFont="1" applyFill="1" applyBorder="1" applyAlignment="1">
      <alignment horizontal="right" vertical="center" wrapText="1"/>
    </xf>
    <xf numFmtId="49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right" vertical="center" wrapText="1"/>
    </xf>
    <xf numFmtId="4" fontId="6" fillId="77" borderId="1" xfId="0" applyNumberFormat="1" applyFont="1" applyFill="1" applyBorder="1" applyAlignment="1">
      <alignment horizontal="center" vertical="center"/>
    </xf>
    <xf numFmtId="2" fontId="6" fillId="77" borderId="1" xfId="0" applyNumberFormat="1" applyFont="1" applyFill="1" applyBorder="1" applyAlignment="1">
      <alignment horizontal="center" vertical="center"/>
    </xf>
    <xf numFmtId="0" fontId="6" fillId="77" borderId="1" xfId="0" applyFont="1" applyFill="1" applyBorder="1" applyAlignment="1">
      <alignment horizontal="left" vertical="top" wrapText="1"/>
    </xf>
    <xf numFmtId="0" fontId="7" fillId="77" borderId="1" xfId="0" applyFont="1" applyFill="1" applyBorder="1" applyAlignment="1">
      <alignment horizontal="left" vertical="top" wrapText="1"/>
    </xf>
    <xf numFmtId="4" fontId="7" fillId="77" borderId="1" xfId="0" applyNumberFormat="1" applyFont="1" applyFill="1" applyBorder="1" applyAlignment="1">
      <alignment horizontal="right" vertical="center" wrapText="1"/>
    </xf>
    <xf numFmtId="49" fontId="7" fillId="77" borderId="1" xfId="0" applyNumberFormat="1" applyFont="1" applyFill="1" applyBorder="1" applyAlignment="1">
      <alignment horizontal="right" vertical="center" wrapText="1"/>
    </xf>
    <xf numFmtId="0" fontId="10" fillId="77" borderId="1" xfId="0" applyFont="1" applyFill="1" applyBorder="1" applyAlignment="1">
      <alignment horizontal="left" vertical="top" wrapText="1"/>
    </xf>
    <xf numFmtId="4" fontId="107" fillId="77" borderId="1" xfId="0" applyNumberFormat="1" applyFont="1" applyFill="1" applyBorder="1" applyAlignment="1">
      <alignment horizontal="center" vertical="center" wrapText="1"/>
    </xf>
    <xf numFmtId="0" fontId="5" fillId="77" borderId="1" xfId="0" applyFont="1" applyFill="1" applyBorder="1" applyAlignment="1">
      <alignment horizontal="left" vertical="top" wrapText="1"/>
    </xf>
    <xf numFmtId="3" fontId="5" fillId="77" borderId="1" xfId="0" applyNumberFormat="1" applyFont="1" applyFill="1" applyBorder="1" applyAlignment="1">
      <alignment horizontal="right" vertical="center" wrapText="1"/>
    </xf>
    <xf numFmtId="49" fontId="5" fillId="77" borderId="1" xfId="0" applyNumberFormat="1" applyFont="1" applyFill="1" applyBorder="1" applyAlignment="1">
      <alignment horizontal="right" vertical="center" wrapText="1"/>
    </xf>
    <xf numFmtId="4" fontId="5" fillId="77" borderId="1" xfId="0" applyNumberFormat="1" applyFont="1" applyFill="1" applyBorder="1" applyAlignment="1">
      <alignment horizontal="right" vertical="center" wrapText="1"/>
    </xf>
    <xf numFmtId="0" fontId="10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01" fillId="0" borderId="1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 wrapText="1"/>
    </xf>
    <xf numFmtId="0" fontId="101" fillId="0" borderId="4" xfId="0" applyFont="1" applyBorder="1" applyAlignment="1">
      <alignment horizontal="center" vertical="center" wrapText="1"/>
    </xf>
    <xf numFmtId="0" fontId="101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right" vertical="center" wrapText="1"/>
    </xf>
    <xf numFmtId="0" fontId="104" fillId="0" borderId="1" xfId="0" applyFont="1" applyBorder="1" applyAlignment="1">
      <alignment vertical="center"/>
    </xf>
    <xf numFmtId="49" fontId="104" fillId="0" borderId="1" xfId="0" applyNumberFormat="1" applyFont="1" applyBorder="1" applyAlignment="1">
      <alignment horizontal="right" vertical="center"/>
    </xf>
    <xf numFmtId="0" fontId="104" fillId="0" borderId="1" xfId="0" applyFont="1" applyBorder="1" applyAlignment="1">
      <alignment horizontal="right" vertical="center"/>
    </xf>
    <xf numFmtId="0" fontId="105" fillId="0" borderId="1" xfId="0" applyFont="1" applyBorder="1" applyAlignment="1">
      <alignment horizontal="center" vertical="center" wrapText="1"/>
    </xf>
    <xf numFmtId="0" fontId="105" fillId="0" borderId="1" xfId="0" applyFont="1" applyBorder="1" applyAlignment="1">
      <alignment horizontal="right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right" vertical="center" wrapText="1"/>
    </xf>
    <xf numFmtId="0" fontId="105" fillId="0" borderId="1" xfId="0" applyFont="1" applyBorder="1" applyAlignment="1">
      <alignment vertical="center"/>
    </xf>
    <xf numFmtId="49" fontId="105" fillId="0" borderId="1" xfId="0" applyNumberFormat="1" applyFont="1" applyBorder="1" applyAlignment="1">
      <alignment horizontal="right" vertical="center"/>
    </xf>
    <xf numFmtId="0" fontId="105" fillId="0" borderId="1" xfId="0" applyFont="1" applyBorder="1" applyAlignment="1">
      <alignment horizontal="right" vertical="center"/>
    </xf>
    <xf numFmtId="0" fontId="104" fillId="0" borderId="1" xfId="0" applyFont="1" applyBorder="1" applyAlignment="1">
      <alignment vertical="center" wrapText="1"/>
    </xf>
    <xf numFmtId="0" fontId="105" fillId="0" borderId="1" xfId="0" applyFont="1" applyBorder="1" applyAlignment="1">
      <alignment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08" fillId="0" borderId="7" xfId="0" applyNumberFormat="1" applyFont="1" applyBorder="1" applyAlignment="1">
      <alignment horizontal="center" vertical="center" wrapText="1"/>
    </xf>
    <xf numFmtId="49" fontId="108" fillId="0" borderId="6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right" vertical="top" wrapText="1"/>
    </xf>
    <xf numFmtId="49" fontId="6" fillId="4" borderId="7" xfId="0" applyNumberFormat="1" applyFont="1" applyFill="1" applyBorder="1" applyAlignment="1">
      <alignment horizontal="right" vertical="top" wrapText="1"/>
    </xf>
    <xf numFmtId="49" fontId="6" fillId="4" borderId="8" xfId="0" applyNumberFormat="1" applyFont="1" applyFill="1" applyBorder="1" applyAlignment="1">
      <alignment horizontal="right" vertical="top" wrapText="1"/>
    </xf>
    <xf numFmtId="0" fontId="6" fillId="4" borderId="7" xfId="0" applyNumberFormat="1" applyFont="1" applyFill="1" applyBorder="1" applyAlignment="1">
      <alignment horizontal="right" vertical="top" wrapText="1"/>
    </xf>
    <xf numFmtId="0" fontId="6" fillId="4" borderId="8" xfId="0" applyNumberFormat="1" applyFont="1" applyFill="1" applyBorder="1" applyAlignment="1">
      <alignment horizontal="right" vertical="top" wrapText="1"/>
    </xf>
    <xf numFmtId="0" fontId="5" fillId="4" borderId="7" xfId="0" applyFont="1" applyFill="1" applyBorder="1" applyAlignment="1">
      <alignment horizontal="right"/>
    </xf>
    <xf numFmtId="0" fontId="5" fillId="4" borderId="8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104" fillId="0" borderId="7" xfId="0" applyFont="1" applyBorder="1" applyAlignment="1">
      <alignment horizontal="left" vertical="center" wrapText="1"/>
    </xf>
    <xf numFmtId="0" fontId="104" fillId="0" borderId="6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vertical="top" wrapText="1"/>
    </xf>
    <xf numFmtId="49" fontId="6" fillId="77" borderId="1" xfId="0" applyNumberFormat="1" applyFont="1" applyFill="1" applyBorder="1" applyAlignment="1">
      <alignment horizontal="right" vertical="top" wrapText="1"/>
    </xf>
    <xf numFmtId="49" fontId="6" fillId="77" borderId="7" xfId="0" applyNumberFormat="1" applyFont="1" applyFill="1" applyBorder="1" applyAlignment="1">
      <alignment horizontal="right" vertical="top" wrapText="1"/>
    </xf>
    <xf numFmtId="49" fontId="6" fillId="77" borderId="8" xfId="0" applyNumberFormat="1" applyFont="1" applyFill="1" applyBorder="1" applyAlignment="1">
      <alignment horizontal="right" vertical="top" wrapText="1"/>
    </xf>
    <xf numFmtId="0" fontId="6" fillId="77" borderId="7" xfId="0" applyNumberFormat="1" applyFont="1" applyFill="1" applyBorder="1" applyAlignment="1">
      <alignment horizontal="right" vertical="top" wrapText="1"/>
    </xf>
    <xf numFmtId="0" fontId="6" fillId="77" borderId="8" xfId="0" applyNumberFormat="1" applyFont="1" applyFill="1" applyBorder="1" applyAlignment="1">
      <alignment horizontal="right" vertical="top" wrapText="1"/>
    </xf>
    <xf numFmtId="0" fontId="5" fillId="77" borderId="7" xfId="0" applyFont="1" applyFill="1" applyBorder="1" applyAlignment="1">
      <alignment horizontal="right"/>
    </xf>
    <xf numFmtId="0" fontId="5" fillId="77" borderId="8" xfId="0" applyFont="1" applyFill="1" applyBorder="1" applyAlignment="1">
      <alignment horizontal="right"/>
    </xf>
    <xf numFmtId="0" fontId="5" fillId="77" borderId="7" xfId="0" applyFont="1" applyFill="1" applyBorder="1" applyAlignment="1">
      <alignment horizontal="left" vertical="top" wrapText="1"/>
    </xf>
    <xf numFmtId="0" fontId="5" fillId="77" borderId="8" xfId="0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right" vertical="top" wrapText="1"/>
    </xf>
    <xf numFmtId="49" fontId="6" fillId="0" borderId="8" xfId="0" applyNumberFormat="1" applyFont="1" applyFill="1" applyBorder="1" applyAlignment="1">
      <alignment horizontal="right" vertical="top" wrapText="1"/>
    </xf>
    <xf numFmtId="49" fontId="6" fillId="0" borderId="6" xfId="0" applyNumberFormat="1" applyFont="1" applyFill="1" applyBorder="1" applyAlignment="1">
      <alignment horizontal="right" vertical="top" wrapText="1"/>
    </xf>
    <xf numFmtId="0" fontId="6" fillId="0" borderId="7" xfId="0" applyNumberFormat="1" applyFont="1" applyFill="1" applyBorder="1" applyAlignment="1">
      <alignment horizontal="right" vertical="top" wrapText="1"/>
    </xf>
    <xf numFmtId="0" fontId="6" fillId="0" borderId="8" xfId="0" applyNumberFormat="1" applyFont="1" applyFill="1" applyBorder="1" applyAlignment="1">
      <alignment horizontal="right" vertical="top" wrapText="1"/>
    </xf>
    <xf numFmtId="0" fontId="6" fillId="0" borderId="6" xfId="0" applyNumberFormat="1" applyFont="1" applyFill="1" applyBorder="1" applyAlignment="1">
      <alignment horizontal="right" vertical="top" wrapText="1"/>
    </xf>
    <xf numFmtId="0" fontId="5" fillId="0" borderId="7" xfId="0" applyFont="1" applyBorder="1" applyAlignment="1">
      <alignment horizontal="right"/>
    </xf>
    <xf numFmtId="0" fontId="5" fillId="0" borderId="8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49" fontId="6" fillId="3" borderId="7" xfId="0" applyNumberFormat="1" applyFont="1" applyFill="1" applyBorder="1" applyAlignment="1">
      <alignment horizontal="right" vertical="top" wrapText="1"/>
    </xf>
    <xf numFmtId="49" fontId="6" fillId="3" borderId="8" xfId="0" applyNumberFormat="1" applyFont="1" applyFill="1" applyBorder="1" applyAlignment="1">
      <alignment horizontal="right" vertical="top" wrapText="1"/>
    </xf>
    <xf numFmtId="49" fontId="6" fillId="3" borderId="6" xfId="0" applyNumberFormat="1" applyFont="1" applyFill="1" applyBorder="1" applyAlignment="1">
      <alignment horizontal="right" vertical="top" wrapText="1"/>
    </xf>
    <xf numFmtId="0" fontId="6" fillId="3" borderId="7" xfId="0" applyNumberFormat="1" applyFont="1" applyFill="1" applyBorder="1" applyAlignment="1">
      <alignment horizontal="right" vertical="top" wrapText="1"/>
    </xf>
    <xf numFmtId="0" fontId="6" fillId="3" borderId="8" xfId="0" applyNumberFormat="1" applyFont="1" applyFill="1" applyBorder="1" applyAlignment="1">
      <alignment horizontal="right" vertical="top" wrapText="1"/>
    </xf>
    <xf numFmtId="0" fontId="6" fillId="3" borderId="6" xfId="0" applyNumberFormat="1" applyFont="1" applyFill="1" applyBorder="1" applyAlignment="1">
      <alignment horizontal="right" vertical="top"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5" fillId="3" borderId="6" xfId="0" applyFont="1" applyFill="1" applyBorder="1" applyAlignment="1">
      <alignment horizontal="right"/>
    </xf>
    <xf numFmtId="0" fontId="5" fillId="3" borderId="7" xfId="0" applyFont="1" applyFill="1" applyBorder="1" applyAlignment="1">
      <alignment horizontal="left" vertical="top" wrapText="1"/>
    </xf>
    <xf numFmtId="0" fontId="5" fillId="3" borderId="8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104" fillId="77" borderId="7" xfId="0" applyFont="1" applyFill="1" applyBorder="1" applyAlignment="1">
      <alignment horizontal="left" vertical="center" wrapText="1"/>
    </xf>
    <xf numFmtId="0" fontId="104" fillId="77" borderId="6" xfId="0" applyFont="1" applyFill="1" applyBorder="1" applyAlignment="1">
      <alignment horizontal="left" vertical="center" wrapText="1"/>
    </xf>
    <xf numFmtId="49" fontId="6" fillId="77" borderId="6" xfId="0" applyNumberFormat="1" applyFont="1" applyFill="1" applyBorder="1" applyAlignment="1">
      <alignment horizontal="right" vertical="top" wrapText="1"/>
    </xf>
    <xf numFmtId="0" fontId="6" fillId="77" borderId="6" xfId="0" applyNumberFormat="1" applyFont="1" applyFill="1" applyBorder="1" applyAlignment="1">
      <alignment horizontal="right" vertical="top" wrapText="1"/>
    </xf>
    <xf numFmtId="0" fontId="5" fillId="77" borderId="6" xfId="0" applyFont="1" applyFill="1" applyBorder="1" applyAlignment="1">
      <alignment horizontal="right"/>
    </xf>
    <xf numFmtId="0" fontId="5" fillId="77" borderId="6" xfId="0" applyFont="1" applyFill="1" applyBorder="1" applyAlignment="1">
      <alignment horizontal="left" vertical="top" wrapText="1"/>
    </xf>
    <xf numFmtId="49" fontId="8" fillId="77" borderId="7" xfId="0" applyNumberFormat="1" applyFont="1" applyFill="1" applyBorder="1" applyAlignment="1">
      <alignment horizontal="right" vertical="top" wrapText="1"/>
    </xf>
    <xf numFmtId="49" fontId="8" fillId="77" borderId="8" xfId="0" applyNumberFormat="1" applyFont="1" applyFill="1" applyBorder="1" applyAlignment="1">
      <alignment horizontal="right" vertical="top" wrapText="1"/>
    </xf>
    <xf numFmtId="49" fontId="8" fillId="77" borderId="6" xfId="0" applyNumberFormat="1" applyFont="1" applyFill="1" applyBorder="1" applyAlignment="1">
      <alignment horizontal="right" vertical="top" wrapText="1"/>
    </xf>
    <xf numFmtId="0" fontId="7" fillId="77" borderId="7" xfId="0" applyFont="1" applyFill="1" applyBorder="1" applyAlignment="1">
      <alignment horizontal="right"/>
    </xf>
    <xf numFmtId="0" fontId="7" fillId="77" borderId="8" xfId="0" applyFont="1" applyFill="1" applyBorder="1" applyAlignment="1">
      <alignment horizontal="right"/>
    </xf>
    <xf numFmtId="0" fontId="7" fillId="77" borderId="6" xfId="0" applyFont="1" applyFill="1" applyBorder="1" applyAlignment="1">
      <alignment horizontal="right"/>
    </xf>
    <xf numFmtId="0" fontId="5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right" vertical="top" wrapText="1"/>
    </xf>
    <xf numFmtId="49" fontId="8" fillId="0" borderId="7" xfId="0" applyNumberFormat="1" applyFont="1" applyFill="1" applyBorder="1" applyAlignment="1">
      <alignment horizontal="right" vertical="top" wrapText="1"/>
    </xf>
    <xf numFmtId="49" fontId="8" fillId="0" borderId="8" xfId="0" applyNumberFormat="1" applyFont="1" applyFill="1" applyBorder="1" applyAlignment="1">
      <alignment horizontal="right" vertical="top" wrapText="1"/>
    </xf>
    <xf numFmtId="49" fontId="8" fillId="0" borderId="6" xfId="0" applyNumberFormat="1" applyFont="1" applyFill="1" applyBorder="1" applyAlignment="1">
      <alignment horizontal="right" vertical="top" wrapText="1"/>
    </xf>
    <xf numFmtId="0" fontId="5" fillId="0" borderId="8" xfId="0" applyFont="1" applyBorder="1" applyAlignment="1">
      <alignment horizontal="left" vertical="top" wrapText="1"/>
    </xf>
  </cellXfs>
  <cellStyles count="490">
    <cellStyle name=" 1" xfId="2"/>
    <cellStyle name="%" xfId="3"/>
    <cellStyle name="%_Inputs" xfId="4"/>
    <cellStyle name="%_Inputs (const)" xfId="5"/>
    <cellStyle name="%_Inputs (const) 2" xfId="6"/>
    <cellStyle name="%_Inputs Co" xfId="7"/>
    <cellStyle name="%_Inputs Co 2" xfId="8"/>
    <cellStyle name="_Model_RAB Мой" xfId="9"/>
    <cellStyle name="_Model_RAB_MRSK_svod" xfId="10"/>
    <cellStyle name="_ВО ОП ТЭС-ОТ- 2007" xfId="11"/>
    <cellStyle name="_ВО ОП ТЭС-ОТ- 2007 2" xfId="12"/>
    <cellStyle name="_ВФ ОАО ТЭС-ОТ- 2009" xfId="13"/>
    <cellStyle name="_ВФ ОАО ТЭС-ОТ- 2009 2" xfId="14"/>
    <cellStyle name="_выручка по присоединениям2" xfId="15"/>
    <cellStyle name="_выручка по присоединениям2 2" xfId="16"/>
    <cellStyle name="_Договор аренды ЯЭ с разбивкой" xfId="17"/>
    <cellStyle name="_Договор аренды ЯЭ с разбивкой 2" xfId="18"/>
    <cellStyle name="_Исходные данные для модели" xfId="19"/>
    <cellStyle name="_Исходные данные для модели 2" xfId="20"/>
    <cellStyle name="_МОДЕЛЬ_1 (2)" xfId="21"/>
    <cellStyle name="_НВВ 2009 постатейно свод по филиалам_09_02_09" xfId="22"/>
    <cellStyle name="_НВВ 2009 постатейно свод по филиалам_09_02_09 2" xfId="23"/>
    <cellStyle name="_НВВ 2009 постатейно свод по филиалам_для Валентина" xfId="24"/>
    <cellStyle name="_НВВ 2009 постатейно свод по филиалам_для Валентина 2" xfId="25"/>
    <cellStyle name="_Омск" xfId="26"/>
    <cellStyle name="_Омск 2" xfId="27"/>
    <cellStyle name="_ОТ ИД 2009" xfId="28"/>
    <cellStyle name="_ОТ ИД 2009 2" xfId="29"/>
    <cellStyle name="_пр 5 тариф RAB" xfId="30"/>
    <cellStyle name="_Предожение _ДБП_2009 г ( согласованные БП)  (2)" xfId="31"/>
    <cellStyle name="_Предожение _ДБП_2009 г ( согласованные БП)  (2) 2" xfId="32"/>
    <cellStyle name="_Приложение МТС-3-КС" xfId="33"/>
    <cellStyle name="_Приложение МТС-3-КС 2" xfId="34"/>
    <cellStyle name="_Приложение-МТС--2-1" xfId="35"/>
    <cellStyle name="_Приложение-МТС--2-1 2" xfId="36"/>
    <cellStyle name="_Расчет RAB_22072008" xfId="37"/>
    <cellStyle name="_Расчет RAB_Лен и МОЭСК_с 2010 года_14.04.2009_со сглаж_version 3.0_без ФСК" xfId="38"/>
    <cellStyle name="_Свод по ИПР (2)" xfId="39"/>
    <cellStyle name="_Свод по ИПР (2) 2" xfId="40"/>
    <cellStyle name="_таблицы для расчетов28-04-08_2006-2009_прибыль корр_по ИА" xfId="41"/>
    <cellStyle name="_таблицы для расчетов28-04-08_2006-2009_прибыль корр_по ИА 2" xfId="42"/>
    <cellStyle name="_таблицы для расчетов28-04-08_2006-2009с ИА" xfId="43"/>
    <cellStyle name="_таблицы для расчетов28-04-08_2006-2009с ИА 2" xfId="44"/>
    <cellStyle name="_Форма 6  РТК.xls(отчет по Адр пр. ЛО)" xfId="45"/>
    <cellStyle name="_Форма 6  РТК.xls(отчет по Адр пр. ЛО) 2" xfId="46"/>
    <cellStyle name="_Формат разбивки по МРСК_РСК" xfId="47"/>
    <cellStyle name="_Формат разбивки по МРСК_РСК 2" xfId="48"/>
    <cellStyle name="_Формат_для Согласования" xfId="49"/>
    <cellStyle name="_Формат_для Согласования 2" xfId="50"/>
    <cellStyle name="_экон.форм-т ВО 1 с разбивкой" xfId="51"/>
    <cellStyle name="_экон.форм-т ВО 1 с разбивкой 2" xfId="52"/>
    <cellStyle name="”€ќђќ‘ћ‚›‰" xfId="53"/>
    <cellStyle name="”€ќђќ‘ћ‚›‰ 2" xfId="54"/>
    <cellStyle name="”€љ‘€ђћ‚ђќќ›‰" xfId="55"/>
    <cellStyle name="”€љ‘€ђћ‚ђќќ›‰ 2" xfId="56"/>
    <cellStyle name="”ќђќ‘ћ‚›‰" xfId="57"/>
    <cellStyle name="”ќђќ‘ћ‚›‰ 2" xfId="58"/>
    <cellStyle name="”ќђќ‘ћ‚›‰ 3" xfId="59"/>
    <cellStyle name="”ќђќ‘ћ‚›‰ 4" xfId="60"/>
    <cellStyle name="”ќђќ‘ћ‚›‰ 5" xfId="61"/>
    <cellStyle name="”ќђќ‘ћ‚›‰ 6" xfId="62"/>
    <cellStyle name="”љ‘ђћ‚ђќќ›‰" xfId="63"/>
    <cellStyle name="”љ‘ђћ‚ђќќ›‰ 2" xfId="64"/>
    <cellStyle name="”љ‘ђћ‚ђќќ›‰ 3" xfId="65"/>
    <cellStyle name="”љ‘ђћ‚ђќќ›‰ 4" xfId="66"/>
    <cellStyle name="”љ‘ђћ‚ђќќ›‰ 5" xfId="67"/>
    <cellStyle name="”љ‘ђћ‚ђќќ›‰ 6" xfId="68"/>
    <cellStyle name="„…ќ…†ќ›‰" xfId="69"/>
    <cellStyle name="„…ќ…†ќ›‰ 2" xfId="70"/>
    <cellStyle name="„…ќ…†ќ›‰ 3" xfId="71"/>
    <cellStyle name="„…ќ…†ќ›‰ 4" xfId="72"/>
    <cellStyle name="„…ќ…†ќ›‰ 5" xfId="73"/>
    <cellStyle name="„…ќ…†ќ›‰ 6" xfId="74"/>
    <cellStyle name="€’ћѓћ‚›‰" xfId="75"/>
    <cellStyle name="€’ћѓћ‚›‰ 2" xfId="76"/>
    <cellStyle name="‡ђѓћ‹ћ‚ћљ1" xfId="77"/>
    <cellStyle name="‡ђѓћ‹ћ‚ћљ1 2" xfId="78"/>
    <cellStyle name="‡ђѓћ‹ћ‚ћљ2" xfId="79"/>
    <cellStyle name="‡ђѓћ‹ћ‚ћљ2 2" xfId="80"/>
    <cellStyle name="’ћѓћ‚›‰" xfId="81"/>
    <cellStyle name="’ћѓћ‚›‰ 2" xfId="82"/>
    <cellStyle name="20% - Accent1" xfId="83"/>
    <cellStyle name="20% - Accent1 2" xfId="84"/>
    <cellStyle name="20% - Accent2" xfId="85"/>
    <cellStyle name="20% - Accent2 2" xfId="86"/>
    <cellStyle name="20% - Accent3" xfId="87"/>
    <cellStyle name="20% - Accent3 2" xfId="88"/>
    <cellStyle name="20% - Accent4" xfId="89"/>
    <cellStyle name="20% - Accent4 2" xfId="90"/>
    <cellStyle name="20% - Accent5" xfId="91"/>
    <cellStyle name="20% - Accent5 2" xfId="92"/>
    <cellStyle name="20% - Accent6" xfId="93"/>
    <cellStyle name="20% - Accent6 2" xfId="94"/>
    <cellStyle name="20% - Акцент1 2" xfId="95"/>
    <cellStyle name="20% - Акцент2 2" xfId="96"/>
    <cellStyle name="20% - Акцент3 2" xfId="97"/>
    <cellStyle name="20% - Акцент4 2" xfId="98"/>
    <cellStyle name="20% - Акцент5 2" xfId="99"/>
    <cellStyle name="20% - Акцент6 2" xfId="100"/>
    <cellStyle name="40% - Accent1" xfId="101"/>
    <cellStyle name="40% - Accent1 2" xfId="102"/>
    <cellStyle name="40% - Accent2" xfId="103"/>
    <cellStyle name="40% - Accent2 2" xfId="104"/>
    <cellStyle name="40% - Accent3" xfId="105"/>
    <cellStyle name="40% - Accent3 2" xfId="106"/>
    <cellStyle name="40% - Accent4" xfId="107"/>
    <cellStyle name="40% - Accent4 2" xfId="108"/>
    <cellStyle name="40% - Accent5" xfId="109"/>
    <cellStyle name="40% - Accent5 2" xfId="110"/>
    <cellStyle name="40% - Accent6" xfId="111"/>
    <cellStyle name="40% - Accent6 2" xfId="112"/>
    <cellStyle name="40% - Акцент1 2" xfId="113"/>
    <cellStyle name="40% - Акцент2 2" xfId="114"/>
    <cellStyle name="40% - Акцент3 2" xfId="115"/>
    <cellStyle name="40% - Акцент4 2" xfId="116"/>
    <cellStyle name="40% - Акцент5 2" xfId="117"/>
    <cellStyle name="40% - Акцент6 2" xfId="118"/>
    <cellStyle name="60% - Accent1" xfId="119"/>
    <cellStyle name="60% - Accent1 2" xfId="120"/>
    <cellStyle name="60% - Accent2" xfId="121"/>
    <cellStyle name="60% - Accent2 2" xfId="122"/>
    <cellStyle name="60% - Accent3" xfId="123"/>
    <cellStyle name="60% - Accent3 2" xfId="124"/>
    <cellStyle name="60% - Accent4" xfId="125"/>
    <cellStyle name="60% - Accent4 2" xfId="126"/>
    <cellStyle name="60% - Accent5" xfId="127"/>
    <cellStyle name="60% - Accent5 2" xfId="128"/>
    <cellStyle name="60% - Accent6" xfId="129"/>
    <cellStyle name="60% - Accent6 2" xfId="130"/>
    <cellStyle name="60% - Акцент1 2" xfId="131"/>
    <cellStyle name="60% - Акцент2 2" xfId="132"/>
    <cellStyle name="60% - Акцент3 2" xfId="133"/>
    <cellStyle name="60% - Акцент4 2" xfId="134"/>
    <cellStyle name="60% - Акцент5 2" xfId="135"/>
    <cellStyle name="60% - Акцент6 2" xfId="136"/>
    <cellStyle name="Accent1" xfId="137"/>
    <cellStyle name="Accent1 2" xfId="138"/>
    <cellStyle name="Accent2" xfId="139"/>
    <cellStyle name="Accent2 2" xfId="140"/>
    <cellStyle name="Accent3" xfId="141"/>
    <cellStyle name="Accent3 2" xfId="142"/>
    <cellStyle name="Accent4" xfId="143"/>
    <cellStyle name="Accent4 2" xfId="144"/>
    <cellStyle name="Accent5" xfId="145"/>
    <cellStyle name="Accent5 2" xfId="146"/>
    <cellStyle name="Accent6" xfId="147"/>
    <cellStyle name="Accent6 2" xfId="148"/>
    <cellStyle name="Ăčďĺđńńűëęŕ" xfId="149"/>
    <cellStyle name="Ăčďĺđńńűëęŕ 2" xfId="150"/>
    <cellStyle name="Áĺççŕůčňíűé" xfId="151"/>
    <cellStyle name="Áĺççŕůčňíűé 2" xfId="152"/>
    <cellStyle name="Äĺíĺćíűé [0]_(ňŕá 3č)" xfId="153"/>
    <cellStyle name="Äĺíĺćíűé_(ňŕá 3č)" xfId="154"/>
    <cellStyle name="Bad" xfId="155"/>
    <cellStyle name="Bad 2" xfId="156"/>
    <cellStyle name="Calculation" xfId="157"/>
    <cellStyle name="Calculation 2" xfId="158"/>
    <cellStyle name="Check Cell" xfId="159"/>
    <cellStyle name="Check Cell 2" xfId="160"/>
    <cellStyle name="Comma [0]_irl tel sep5" xfId="161"/>
    <cellStyle name="Comma_irl tel sep5" xfId="162"/>
    <cellStyle name="Comma0" xfId="163"/>
    <cellStyle name="Comma0 2" xfId="164"/>
    <cellStyle name="Çŕůčňíűé" xfId="165"/>
    <cellStyle name="Çŕůčňíűé 2" xfId="166"/>
    <cellStyle name="Currency [0]" xfId="167"/>
    <cellStyle name="Currency [0] 2" xfId="168"/>
    <cellStyle name="Currency [0] 2 2" xfId="169"/>
    <cellStyle name="Currency [0] 3" xfId="170"/>
    <cellStyle name="Currency [0] 3 2" xfId="171"/>
    <cellStyle name="Currency [0] 4" xfId="172"/>
    <cellStyle name="Currency [0] 4 2" xfId="173"/>
    <cellStyle name="Currency [0] 5" xfId="174"/>
    <cellStyle name="Currency [0] 5 2" xfId="175"/>
    <cellStyle name="Currency [0] 6" xfId="176"/>
    <cellStyle name="Currency_irl tel sep5" xfId="177"/>
    <cellStyle name="Currency0" xfId="178"/>
    <cellStyle name="Currency0 2" xfId="179"/>
    <cellStyle name="Currency2" xfId="180"/>
    <cellStyle name="Date" xfId="181"/>
    <cellStyle name="Date 2" xfId="182"/>
    <cellStyle name="Dates" xfId="183"/>
    <cellStyle name="Dates 2" xfId="184"/>
    <cellStyle name="E-mail" xfId="185"/>
    <cellStyle name="E-mail 2" xfId="186"/>
    <cellStyle name="Euro" xfId="187"/>
    <cellStyle name="Euro 2" xfId="188"/>
    <cellStyle name="Excel Built-in Normal" xfId="189"/>
    <cellStyle name="Explanatory Text" xfId="190"/>
    <cellStyle name="F2" xfId="191"/>
    <cellStyle name="F3" xfId="192"/>
    <cellStyle name="F4" xfId="193"/>
    <cellStyle name="F5" xfId="194"/>
    <cellStyle name="F6" xfId="195"/>
    <cellStyle name="F7" xfId="196"/>
    <cellStyle name="F8" xfId="197"/>
    <cellStyle name="Fixed" xfId="198"/>
    <cellStyle name="Fixed 2" xfId="199"/>
    <cellStyle name="Followed Hyperlink" xfId="200"/>
    <cellStyle name="Good" xfId="201"/>
    <cellStyle name="Good 2" xfId="202"/>
    <cellStyle name="Heading" xfId="203"/>
    <cellStyle name="Heading 1" xfId="204"/>
    <cellStyle name="Heading 2" xfId="205"/>
    <cellStyle name="Heading 3" xfId="206"/>
    <cellStyle name="Heading 4" xfId="207"/>
    <cellStyle name="Heading 5" xfId="208"/>
    <cellStyle name="Heading2" xfId="209"/>
    <cellStyle name="Heading2 2" xfId="210"/>
    <cellStyle name="Hyperlink" xfId="211"/>
    <cellStyle name="Îáű÷íűé__FES" xfId="212"/>
    <cellStyle name="Îňęđűâŕâřŕ˙ń˙ ăčďĺđńńűëęŕ" xfId="213"/>
    <cellStyle name="Îňęđűâŕâřŕ˙ń˙ ăčďĺđńńűëęŕ 2" xfId="214"/>
    <cellStyle name="Input" xfId="215"/>
    <cellStyle name="Input 2" xfId="216"/>
    <cellStyle name="Inputs" xfId="217"/>
    <cellStyle name="Inputs (const)" xfId="218"/>
    <cellStyle name="Inputs (const) 2" xfId="219"/>
    <cellStyle name="Inputs Co" xfId="220"/>
    <cellStyle name="Inputs Co 2" xfId="221"/>
    <cellStyle name="Linked Cell" xfId="222"/>
    <cellStyle name="Neutral" xfId="223"/>
    <cellStyle name="Neutral 2" xfId="224"/>
    <cellStyle name="Normal" xfId="225"/>
    <cellStyle name="Normal 2" xfId="226"/>
    <cellStyle name="Normal 2 2" xfId="227"/>
    <cellStyle name="Normal_38" xfId="228"/>
    <cellStyle name="Normal1" xfId="229"/>
    <cellStyle name="Normal1 2" xfId="230"/>
    <cellStyle name="Normal2" xfId="231"/>
    <cellStyle name="normбlnм_laroux" xfId="232"/>
    <cellStyle name="Note" xfId="233"/>
    <cellStyle name="Note 2" xfId="234"/>
    <cellStyle name="Ôčíŕíńîâűé [0]_(ňŕá 3č)" xfId="235"/>
    <cellStyle name="Ôčíŕíńîâűé_(ňŕá 3č)" xfId="236"/>
    <cellStyle name="Output" xfId="237"/>
    <cellStyle name="Output 2" xfId="238"/>
    <cellStyle name="Percent1" xfId="239"/>
    <cellStyle name="Price_Body" xfId="240"/>
    <cellStyle name="SAPBEXaggData" xfId="241"/>
    <cellStyle name="SAPBEXaggData 2" xfId="242"/>
    <cellStyle name="SAPBEXaggDataEmph" xfId="243"/>
    <cellStyle name="SAPBEXaggDataEmph 2" xfId="244"/>
    <cellStyle name="SAPBEXaggItem" xfId="245"/>
    <cellStyle name="SAPBEXaggItem 2" xfId="246"/>
    <cellStyle name="SAPBEXaggItemX" xfId="247"/>
    <cellStyle name="SAPBEXaggItemX 2" xfId="248"/>
    <cellStyle name="SAPBEXchaText" xfId="249"/>
    <cellStyle name="SAPBEXchaText 2" xfId="250"/>
    <cellStyle name="SAPBEXexcBad7" xfId="251"/>
    <cellStyle name="SAPBEXexcBad7 2" xfId="252"/>
    <cellStyle name="SAPBEXexcBad8" xfId="253"/>
    <cellStyle name="SAPBEXexcBad8 2" xfId="254"/>
    <cellStyle name="SAPBEXexcBad9" xfId="255"/>
    <cellStyle name="SAPBEXexcBad9 2" xfId="256"/>
    <cellStyle name="SAPBEXexcCritical4" xfId="257"/>
    <cellStyle name="SAPBEXexcCritical4 2" xfId="258"/>
    <cellStyle name="SAPBEXexcCritical5" xfId="259"/>
    <cellStyle name="SAPBEXexcCritical5 2" xfId="260"/>
    <cellStyle name="SAPBEXexcCritical6" xfId="261"/>
    <cellStyle name="SAPBEXexcCritical6 2" xfId="262"/>
    <cellStyle name="SAPBEXexcGood1" xfId="263"/>
    <cellStyle name="SAPBEXexcGood1 2" xfId="264"/>
    <cellStyle name="SAPBEXexcGood2" xfId="265"/>
    <cellStyle name="SAPBEXexcGood2 2" xfId="266"/>
    <cellStyle name="SAPBEXexcGood3" xfId="267"/>
    <cellStyle name="SAPBEXexcGood3 2" xfId="268"/>
    <cellStyle name="SAPBEXfilterDrill" xfId="269"/>
    <cellStyle name="SAPBEXfilterDrill 2" xfId="270"/>
    <cellStyle name="SAPBEXfilterItem" xfId="271"/>
    <cellStyle name="SAPBEXfilterItem 2" xfId="272"/>
    <cellStyle name="SAPBEXfilterText" xfId="273"/>
    <cellStyle name="SAPBEXfilterText 2" xfId="274"/>
    <cellStyle name="SAPBEXformats" xfId="275"/>
    <cellStyle name="SAPBEXformats 2" xfId="276"/>
    <cellStyle name="SAPBEXheaderItem" xfId="277"/>
    <cellStyle name="SAPBEXheaderItem 2" xfId="278"/>
    <cellStyle name="SAPBEXheaderText" xfId="279"/>
    <cellStyle name="SAPBEXheaderText 2" xfId="280"/>
    <cellStyle name="SAPBEXHLevel0" xfId="281"/>
    <cellStyle name="SAPBEXHLevel0 2" xfId="282"/>
    <cellStyle name="SAPBEXHLevel0X" xfId="283"/>
    <cellStyle name="SAPBEXHLevel0X 2" xfId="284"/>
    <cellStyle name="SAPBEXHLevel1" xfId="285"/>
    <cellStyle name="SAPBEXHLevel1 2" xfId="286"/>
    <cellStyle name="SAPBEXHLevel1X" xfId="287"/>
    <cellStyle name="SAPBEXHLevel1X 2" xfId="288"/>
    <cellStyle name="SAPBEXHLevel2" xfId="289"/>
    <cellStyle name="SAPBEXHLevel2 2" xfId="290"/>
    <cellStyle name="SAPBEXHLevel2X" xfId="291"/>
    <cellStyle name="SAPBEXHLevel2X 2" xfId="292"/>
    <cellStyle name="SAPBEXHLevel3" xfId="293"/>
    <cellStyle name="SAPBEXHLevel3 2" xfId="294"/>
    <cellStyle name="SAPBEXHLevel3X" xfId="295"/>
    <cellStyle name="SAPBEXHLevel3X 2" xfId="296"/>
    <cellStyle name="SAPBEXinputData" xfId="297"/>
    <cellStyle name="SAPBEXinputData 2" xfId="298"/>
    <cellStyle name="SAPBEXresData" xfId="299"/>
    <cellStyle name="SAPBEXresData 2" xfId="300"/>
    <cellStyle name="SAPBEXresDataEmph" xfId="301"/>
    <cellStyle name="SAPBEXresDataEmph 2" xfId="302"/>
    <cellStyle name="SAPBEXresItem" xfId="303"/>
    <cellStyle name="SAPBEXresItem 2" xfId="304"/>
    <cellStyle name="SAPBEXresItemX" xfId="305"/>
    <cellStyle name="SAPBEXresItemX 2" xfId="306"/>
    <cellStyle name="SAPBEXstdData" xfId="307"/>
    <cellStyle name="SAPBEXstdData 2" xfId="308"/>
    <cellStyle name="SAPBEXstdDataEmph" xfId="309"/>
    <cellStyle name="SAPBEXstdDataEmph 2" xfId="310"/>
    <cellStyle name="SAPBEXstdItem" xfId="311"/>
    <cellStyle name="SAPBEXstdItem 2" xfId="312"/>
    <cellStyle name="SAPBEXstdItemX" xfId="313"/>
    <cellStyle name="SAPBEXstdItemX 2" xfId="314"/>
    <cellStyle name="SAPBEXtitle" xfId="315"/>
    <cellStyle name="SAPBEXundefined" xfId="316"/>
    <cellStyle name="SAPBEXundefined 2" xfId="317"/>
    <cellStyle name="Style 1" xfId="318"/>
    <cellStyle name="Style 1 2" xfId="319"/>
    <cellStyle name="Table Heading" xfId="320"/>
    <cellStyle name="Table Heading 2" xfId="321"/>
    <cellStyle name="TableStyleLight1" xfId="322"/>
    <cellStyle name="Title" xfId="323"/>
    <cellStyle name="Total" xfId="324"/>
    <cellStyle name="Total 2" xfId="325"/>
    <cellStyle name="Warning Text" xfId="326"/>
    <cellStyle name="Акцент1 2" xfId="327"/>
    <cellStyle name="Акцент2 2" xfId="328"/>
    <cellStyle name="Акцент3 2" xfId="329"/>
    <cellStyle name="Акцент4 2" xfId="330"/>
    <cellStyle name="Акцент5 2" xfId="331"/>
    <cellStyle name="Акцент6 2" xfId="332"/>
    <cellStyle name="Беззащитный" xfId="333"/>
    <cellStyle name="Беззащитный 2" xfId="334"/>
    <cellStyle name="Ввод  2" xfId="335"/>
    <cellStyle name="Вывод 2" xfId="336"/>
    <cellStyle name="Вычисление 2" xfId="337"/>
    <cellStyle name="Гиперссылка 2" xfId="338"/>
    <cellStyle name="Гиперссылка 2 2" xfId="339"/>
    <cellStyle name="Гиперссылка 3" xfId="340"/>
    <cellStyle name="Гиперссылка 4" xfId="341"/>
    <cellStyle name="ДАТА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3 2" xfId="347"/>
    <cellStyle name="Заголовок 4 2" xfId="348"/>
    <cellStyle name="ЗАГОЛОВОК1" xfId="349"/>
    <cellStyle name="ЗАГОЛОВОК2" xfId="350"/>
    <cellStyle name="ЗаголовокСтолбца" xfId="351"/>
    <cellStyle name="ЗаголовокСтолбца 2" xfId="352"/>
    <cellStyle name="Защитный" xfId="353"/>
    <cellStyle name="Защитный 2" xfId="354"/>
    <cellStyle name="Значение" xfId="355"/>
    <cellStyle name="Значение 2" xfId="356"/>
    <cellStyle name="Зоголовок" xfId="357"/>
    <cellStyle name="Итог 2" xfId="358"/>
    <cellStyle name="Итого" xfId="359"/>
    <cellStyle name="Итого 2" xfId="360"/>
    <cellStyle name="ИТОГОВЫЙ" xfId="361"/>
    <cellStyle name="ИТОГОВЫЙ 2" xfId="362"/>
    <cellStyle name="Контрольная ячейка 2" xfId="363"/>
    <cellStyle name="Мой заголовок" xfId="375"/>
    <cellStyle name="Мой заголовок листа" xfId="376"/>
    <cellStyle name="Мои наименования показателей" xfId="364"/>
    <cellStyle name="Мои наименования показателей 2" xfId="365"/>
    <cellStyle name="Мои наименования показателей 2 2" xfId="366"/>
    <cellStyle name="Мои наименования показателей 3" xfId="367"/>
    <cellStyle name="Мои наименования показателей 3 2" xfId="368"/>
    <cellStyle name="Мои наименования показателей 4" xfId="369"/>
    <cellStyle name="Мои наименования показателей 4 2" xfId="370"/>
    <cellStyle name="Мои наименования показателей 5" xfId="371"/>
    <cellStyle name="Мои наименования показателей 5 2" xfId="372"/>
    <cellStyle name="Мои наименования показателей 6" xfId="373"/>
    <cellStyle name="Мои наименования показателей_BALANCE.TBO.1.71" xfId="374"/>
    <cellStyle name="назв фил" xfId="377"/>
    <cellStyle name="назв фил 2" xfId="378"/>
    <cellStyle name="Название 2" xfId="379"/>
    <cellStyle name="Нейтральный 2" xfId="380"/>
    <cellStyle name="Обычный" xfId="0" builtinId="0"/>
    <cellStyle name="Обычный 10" xfId="381"/>
    <cellStyle name="Обычный 11" xfId="382"/>
    <cellStyle name="Обычный 12" xfId="383"/>
    <cellStyle name="Обычный 13" xfId="384"/>
    <cellStyle name="Обычный 2" xfId="385"/>
    <cellStyle name="Обычный 2 2" xfId="386"/>
    <cellStyle name="Обычный 2 2 2" xfId="387"/>
    <cellStyle name="Обычный 2 3" xfId="388"/>
    <cellStyle name="Обычный 2 4" xfId="389"/>
    <cellStyle name="Обычный 2 4 2" xfId="390"/>
    <cellStyle name="Обычный 2 5" xfId="391"/>
    <cellStyle name="Обычный 2 6" xfId="392"/>
    <cellStyle name="Обычный 2 6 2" xfId="393"/>
    <cellStyle name="Обычный 2 7" xfId="394"/>
    <cellStyle name="Обычный 2 7 2" xfId="395"/>
    <cellStyle name="Обычный 2 8" xfId="396"/>
    <cellStyle name="Обычный 2 8 2" xfId="397"/>
    <cellStyle name="Обычный 2 9" xfId="398"/>
    <cellStyle name="Обычный 2_Свод РТ, ИТК" xfId="399"/>
    <cellStyle name="Обычный 3" xfId="400"/>
    <cellStyle name="Обычный 3 2" xfId="401"/>
    <cellStyle name="Обычный 4" xfId="402"/>
    <cellStyle name="Обычный 4 2" xfId="403"/>
    <cellStyle name="Обычный 4 2 2" xfId="404"/>
    <cellStyle name="Обычный 4 3" xfId="405"/>
    <cellStyle name="Обычный 4_Исходные данные для модели" xfId="406"/>
    <cellStyle name="Обычный 5" xfId="407"/>
    <cellStyle name="Обычный 6" xfId="408"/>
    <cellStyle name="Обычный 7" xfId="409"/>
    <cellStyle name="Обычный 8" xfId="410"/>
    <cellStyle name="Обычный 8 2" xfId="411"/>
    <cellStyle name="Обычный 9" xfId="412"/>
    <cellStyle name="Плохой 2" xfId="413"/>
    <cellStyle name="По центру с переносом" xfId="414"/>
    <cellStyle name="По центру с переносом 2" xfId="415"/>
    <cellStyle name="По ширине с переносом" xfId="416"/>
    <cellStyle name="По ширине с переносом 2" xfId="417"/>
    <cellStyle name="Поле ввода" xfId="418"/>
    <cellStyle name="Поле ввода 2" xfId="419"/>
    <cellStyle name="Пояснение 2" xfId="420"/>
    <cellStyle name="Примечание 2" xfId="421"/>
    <cellStyle name="Примечание 2 2" xfId="422"/>
    <cellStyle name="Примечание 3" xfId="423"/>
    <cellStyle name="Примечание 3 2" xfId="424"/>
    <cellStyle name="Примечание 4" xfId="425"/>
    <cellStyle name="Примечание 4 2" xfId="426"/>
    <cellStyle name="Примечание 5" xfId="427"/>
    <cellStyle name="Примечание 5 2" xfId="428"/>
    <cellStyle name="Примечание 6" xfId="429"/>
    <cellStyle name="Примечание 7" xfId="430"/>
    <cellStyle name="Процентный" xfId="1" builtinId="5"/>
    <cellStyle name="Процентный 2" xfId="431"/>
    <cellStyle name="Процентный 2 2" xfId="432"/>
    <cellStyle name="Процентный 2 2 2" xfId="433"/>
    <cellStyle name="Процентный 2 3" xfId="434"/>
    <cellStyle name="Процентный 2 3 2" xfId="435"/>
    <cellStyle name="Процентный 2 4" xfId="436"/>
    <cellStyle name="Процентный 3" xfId="437"/>
    <cellStyle name="Процентный 3 2" xfId="438"/>
    <cellStyle name="Процентный 4" xfId="439"/>
    <cellStyle name="Процентный 5" xfId="440"/>
    <cellStyle name="Процентный 6" xfId="441"/>
    <cellStyle name="Связанная ячейка 2" xfId="442"/>
    <cellStyle name="Стиль 1" xfId="443"/>
    <cellStyle name="Стиль 1 2" xfId="444"/>
    <cellStyle name="Стиль 1 3" xfId="445"/>
    <cellStyle name="ТЕКСТ" xfId="446"/>
    <cellStyle name="Текст предупреждения 2" xfId="447"/>
    <cellStyle name="Текстовый" xfId="448"/>
    <cellStyle name="Тысячи [0]_22гк" xfId="449"/>
    <cellStyle name="Тысячи_22гк" xfId="450"/>
    <cellStyle name="ФИКСИРОВАННЫЙ" xfId="451"/>
    <cellStyle name="Финансовый 2" xfId="452"/>
    <cellStyle name="Финансовый 2 2" xfId="453"/>
    <cellStyle name="Финансовый 2 3" xfId="454"/>
    <cellStyle name="Финансовый 2 4" xfId="455"/>
    <cellStyle name="Финансовый 2 5" xfId="456"/>
    <cellStyle name="Финансовый 2 6" xfId="457"/>
    <cellStyle name="Финансовый 2 7" xfId="458"/>
    <cellStyle name="Финансовый 2 8" xfId="459"/>
    <cellStyle name="Финансовый 3" xfId="460"/>
    <cellStyle name="Финансовый 3 2" xfId="461"/>
    <cellStyle name="Финансовый 3 3" xfId="462"/>
    <cellStyle name="Финансовый 3 4" xfId="463"/>
    <cellStyle name="Финансовый 3 5" xfId="464"/>
    <cellStyle name="Финансовый 3 6" xfId="465"/>
    <cellStyle name="Финансовый 4" xfId="466"/>
    <cellStyle name="Финансовый 4 2" xfId="467"/>
    <cellStyle name="Финансовый 4 2 2" xfId="468"/>
    <cellStyle name="Формула" xfId="469"/>
    <cellStyle name="Формула 2" xfId="470"/>
    <cellStyle name="Формула 2 2" xfId="471"/>
    <cellStyle name="Формула 3" xfId="472"/>
    <cellStyle name="Формула 4" xfId="473"/>
    <cellStyle name="Формула_A РТ 2009 Рязаньэнерго" xfId="474"/>
    <cellStyle name="ФормулаВБ" xfId="475"/>
    <cellStyle name="ФормулаВБ 2" xfId="476"/>
    <cellStyle name="ФормулаНаКонтроль" xfId="477"/>
    <cellStyle name="ФормулаНаКонтроль 2" xfId="478"/>
    <cellStyle name="Хороший 2" xfId="479"/>
    <cellStyle name="Цифры по центру с десятыми" xfId="480"/>
    <cellStyle name="Цифры по центру с десятыми 2" xfId="481"/>
    <cellStyle name="Џђћ–…ќ’ќ›‰" xfId="482"/>
    <cellStyle name="Џђћ–…ќ’ќ›‰ 2" xfId="483"/>
    <cellStyle name="Џђћ–…ќ’ќ›‰ 3" xfId="484"/>
    <cellStyle name="Џђћ–…ќ’ќ›‰ 4" xfId="485"/>
    <cellStyle name="Џђћ–…ќ’ќ›‰ 5" xfId="486"/>
    <cellStyle name="Џђћ–…ќ’ќ›‰ 6" xfId="487"/>
    <cellStyle name="Шапка таблицы" xfId="488"/>
    <cellStyle name="Шапка таблицы 2" xfId="489"/>
  </cellStyles>
  <dxfs count="36"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 tint="-0.2499465926084170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8%20&#1075;&#1086;&#1076;%20&#1052;&#1080;&#1085;&#1080;&#1089;&#1090;&#1077;&#1088;&#1089;&#1090;&#1074;&#1086;%20&#1089;&#1090;&#1088;&#1086;&#1080;&#1090;&#1077;&#1083;&#1100;&#1089;&#1090;&#1074;&#1072;,&#1046;&#1050;&#1061;%20&#1080;%20&#1101;&#1085;&#1077;&#1088;&#1075;&#1077;&#1090;&#1080;&#1082;&#1080;/&#1056;&#1072;&#1079;&#1088;&#1072;&#1073;&#1086;&#1090;&#1082;&#1072;%20&#1052;&#1055;%20&#1069;&#1057;&#1041;%202023-2028/&#1042;&#1072;&#1074;&#1086;&#1078;&#1089;&#1082;&#1080;&#1081;/&#1055;&#1088;&#1080;&#1083;&#1086;&#1078;&#1077;&#1085;&#1080;&#1103;%20&#1082;%20&#1052;&#1055;%20&#1042;&#1072;&#1074;&#1086;&#1078;&#1089;&#1082;&#1080;&#1081;%20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Расшифровка мероприятий"/>
    </sheetNames>
    <sheetDataSet>
      <sheetData sheetId="0"/>
      <sheetData sheetId="1">
        <row r="8">
          <cell r="C8" t="str">
            <v>01</v>
          </cell>
          <cell r="E8" t="str">
            <v>Внедрение энергоменеджмента</v>
          </cell>
        </row>
        <row r="9">
          <cell r="C9" t="str">
            <v>01</v>
          </cell>
          <cell r="D9">
            <v>1</v>
          </cell>
          <cell r="E9" t="str">
    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    </cell>
        </row>
        <row r="10">
          <cell r="C10" t="str">
            <v>01</v>
          </cell>
          <cell r="D10">
            <v>2</v>
          </cell>
          <cell r="E10" t="str">
            <v>Проведение мониторинга энергоэффективности организаций, финансируемых из бюджета муниципального образования</v>
          </cell>
        </row>
        <row r="11">
          <cell r="C11" t="str">
            <v>01</v>
          </cell>
          <cell r="D11">
            <v>3</v>
          </cell>
          <cell r="E11" t="str">
    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    </cell>
        </row>
        <row r="12">
          <cell r="C12" t="str">
            <v>01</v>
          </cell>
          <cell r="D12">
            <v>4</v>
          </cell>
          <cell r="E12" t="str">
            <v>Разработка и (или) ежегодная актуализация схемы теплоснабжения в муниципальном образовании в Удмуртской Республике</v>
          </cell>
        </row>
        <row r="13">
          <cell r="C13" t="str">
            <v>01</v>
          </cell>
          <cell r="D13">
            <v>5</v>
          </cell>
          <cell r="E13" t="str">
            <v>Разработка и (или) актуализация схемы водоснабжения и водоотведения в муниципальном образовании в Удмуртской Республике</v>
          </cell>
        </row>
        <row r="14">
          <cell r="C14" t="str">
            <v>01</v>
          </cell>
          <cell r="D14">
            <v>6</v>
          </cell>
          <cell r="E14" t="str">
    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    </cell>
        </row>
        <row r="15">
          <cell r="C15" t="str">
            <v>01</v>
          </cell>
          <cell r="D15">
            <v>7</v>
          </cell>
          <cell r="E15" t="str">
    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    </cell>
        </row>
        <row r="16">
          <cell r="C16" t="str">
            <v>01</v>
          </cell>
          <cell r="D16">
            <v>8</v>
          </cell>
          <cell r="E16" t="str">
    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    </cell>
        </row>
        <row r="17">
          <cell r="C17" t="str">
            <v>02</v>
          </cell>
          <cell r="E17" t="str">
    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    </cell>
        </row>
        <row r="18">
          <cell r="C18" t="str">
            <v>02</v>
          </cell>
          <cell r="D18">
            <v>1</v>
          </cell>
          <cell r="E18" t="str">
            <v>Установка, замена и поверка приборов учета потребляемых энергетических ресурсов</v>
          </cell>
        </row>
        <row r="19">
          <cell r="C19" t="str">
            <v>02</v>
          </cell>
          <cell r="D19">
            <v>2</v>
          </cell>
          <cell r="E19" t="str">
            <v>Замена светильников внутреннего и уличного освещения на энергоэффективные</v>
          </cell>
        </row>
        <row r="20">
          <cell r="C20" t="str">
            <v>02</v>
          </cell>
          <cell r="D20">
            <v>3</v>
          </cell>
          <cell r="E20" t="str">
            <v>Реализация энергоэффективных мероприятий в системах теплоснабжения</v>
          </cell>
        </row>
        <row r="21">
          <cell r="C21" t="str">
            <v>02</v>
          </cell>
          <cell r="D21">
            <v>4</v>
          </cell>
          <cell r="E21" t="str">
            <v>Реализация энергоэффективных мероприятий в системах водоснабжения и водоотведения</v>
          </cell>
        </row>
        <row r="22">
          <cell r="C22" t="str">
            <v>02</v>
          </cell>
          <cell r="D22">
            <v>5</v>
          </cell>
          <cell r="E22" t="str">
            <v>Ремонт и утепление ограждающих конструкций зданий, занимаемых учреждениями</v>
          </cell>
        </row>
        <row r="23">
          <cell r="C23" t="str">
            <v>03</v>
          </cell>
          <cell r="E23" t="str">
            <v>Реализация мероприятий на объектах предприятий, осуществляемых регулируемые виды деятельности на территории муниципального образования</v>
          </cell>
        </row>
        <row r="24">
          <cell r="C24" t="str">
            <v>03</v>
          </cell>
          <cell r="D24">
            <v>1</v>
          </cell>
          <cell r="E24" t="str">
    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    </cell>
        </row>
        <row r="25">
          <cell r="C25" t="str">
            <v>03</v>
          </cell>
          <cell r="D25">
            <v>2</v>
          </cell>
          <cell r="E25" t="str">
    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    </cell>
        </row>
        <row r="26">
          <cell r="C26" t="str">
            <v>03</v>
          </cell>
          <cell r="D26">
            <v>3</v>
          </cell>
          <cell r="E26" t="str">
    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    </cell>
        </row>
        <row r="27">
          <cell r="C27" t="str">
            <v>04</v>
          </cell>
          <cell r="E27" t="str">
            <v>Реализация мероприятий в системе уличного освещения муниципального образования</v>
          </cell>
        </row>
        <row r="28">
          <cell r="C28" t="str">
            <v>04</v>
          </cell>
          <cell r="D28">
            <v>1</v>
          </cell>
          <cell r="E28" t="str">
            <v>Установка новых и замена существующих светильников уличного освещения на энергоэффективные</v>
          </cell>
        </row>
        <row r="29">
          <cell r="C29" t="str">
            <v>04</v>
          </cell>
          <cell r="D29">
            <v>2</v>
          </cell>
          <cell r="E29" t="str">
            <v>Реализация мероприятий  по восстановлению и устройству сетей уличного освещения в муниципальном образовании в Удмуртской Республике</v>
          </cell>
        </row>
        <row r="30">
          <cell r="C30" t="str">
            <v>05</v>
          </cell>
          <cell r="E30" t="str">
            <v>Реализация энергоэффективных мероприятий на объектах многоквартирного жилищного фонда муниципального образования</v>
          </cell>
        </row>
        <row r="31">
          <cell r="C31" t="str">
            <v>05</v>
          </cell>
          <cell r="D31">
            <v>1</v>
          </cell>
          <cell r="E31" t="str">
    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    </cell>
        </row>
        <row r="32">
          <cell r="C32" t="str">
            <v>05</v>
          </cell>
          <cell r="D32">
            <v>2</v>
          </cell>
          <cell r="E32" t="str">
            <v>Замена светильников на энергоэффективные в местах общего пользования МКД</v>
          </cell>
        </row>
        <row r="33">
          <cell r="C33" t="str">
            <v>05</v>
          </cell>
          <cell r="D33">
            <v>3</v>
          </cell>
          <cell r="E33" t="str">
            <v>Реализация энергоэффективных мероприятий в системах теплоснабжения МКД</v>
          </cell>
        </row>
        <row r="34">
          <cell r="C34" t="str">
            <v>05</v>
          </cell>
          <cell r="D34">
            <v>4</v>
          </cell>
          <cell r="E34" t="str">
            <v>Реализация энергоэффективных мероприятий в системах водоснабжения и водоотведения МКД</v>
          </cell>
        </row>
        <row r="35">
          <cell r="C35" t="str">
            <v>05</v>
          </cell>
          <cell r="D35">
            <v>5</v>
          </cell>
          <cell r="E35" t="str">
            <v>Ремонт и утепление ограждающих конструкций МКД</v>
          </cell>
        </row>
        <row r="36">
          <cell r="C36" t="str">
            <v>06</v>
          </cell>
          <cell r="E36" t="str">
            <v>Реализация энергоэффективных мероприятий на предприятиях реального сектора экономики</v>
          </cell>
        </row>
        <row r="37">
          <cell r="C37" t="str">
            <v>06</v>
          </cell>
          <cell r="D37">
            <v>1</v>
          </cell>
          <cell r="E37" t="str">
            <v>Реализация организационных мероприятий на предприятиях реального сектора экономики</v>
          </cell>
        </row>
        <row r="38">
          <cell r="C38" t="str">
            <v>06</v>
          </cell>
          <cell r="D38">
            <v>2</v>
          </cell>
          <cell r="E38" t="str">
            <v>Реализация технических мероприятий на объектах предприятий реального сектора экономики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4"/>
  <sheetViews>
    <sheetView topLeftCell="A16" zoomScale="55" zoomScaleNormal="55" workbookViewId="0">
      <selection activeCell="M44" sqref="M44"/>
    </sheetView>
  </sheetViews>
  <sheetFormatPr defaultRowHeight="14.4"/>
  <cols>
    <col min="2" max="2" width="5.33203125" customWidth="1"/>
    <col min="3" max="3" width="5.88671875" customWidth="1"/>
    <col min="4" max="4" width="90.6640625" customWidth="1"/>
    <col min="6" max="14" width="14.6640625" customWidth="1"/>
    <col min="15" max="15" width="16.109375" customWidth="1"/>
  </cols>
  <sheetData>
    <row r="1" spans="1:19" ht="15" customHeight="1">
      <c r="J1" s="138" t="s">
        <v>200</v>
      </c>
      <c r="K1" s="138"/>
      <c r="L1" s="138"/>
      <c r="M1" s="138"/>
      <c r="N1" s="138"/>
      <c r="O1" s="138"/>
      <c r="P1" s="73"/>
      <c r="Q1" s="73"/>
      <c r="R1" s="73"/>
      <c r="S1" s="73"/>
    </row>
    <row r="2" spans="1:19" ht="67.5" customHeight="1">
      <c r="J2" s="138"/>
      <c r="K2" s="138"/>
      <c r="L2" s="138"/>
      <c r="M2" s="138"/>
      <c r="N2" s="138"/>
      <c r="O2" s="138"/>
      <c r="P2" s="73"/>
      <c r="Q2" s="73"/>
      <c r="R2" s="73"/>
      <c r="S2" s="73"/>
    </row>
    <row r="3" spans="1:19" ht="15" customHeight="1">
      <c r="J3" s="138"/>
      <c r="K3" s="138"/>
      <c r="L3" s="138"/>
      <c r="M3" s="138"/>
      <c r="N3" s="138"/>
      <c r="O3" s="138"/>
      <c r="P3" s="73"/>
      <c r="Q3" s="73"/>
      <c r="R3" s="73"/>
      <c r="S3" s="73"/>
    </row>
    <row r="6" spans="1:19" ht="15.6">
      <c r="F6" s="72" t="s">
        <v>201</v>
      </c>
    </row>
    <row r="9" spans="1:19" ht="18.75" customHeight="1">
      <c r="A9" s="140" t="s">
        <v>21</v>
      </c>
      <c r="B9" s="140"/>
      <c r="C9" s="139" t="s">
        <v>148</v>
      </c>
      <c r="D9" s="139" t="s">
        <v>149</v>
      </c>
      <c r="E9" s="139" t="s">
        <v>1</v>
      </c>
      <c r="F9" s="141" t="s">
        <v>2</v>
      </c>
      <c r="G9" s="142"/>
      <c r="H9" s="142"/>
      <c r="I9" s="142"/>
      <c r="J9" s="142"/>
      <c r="K9" s="142"/>
      <c r="L9" s="142"/>
      <c r="M9" s="142"/>
      <c r="N9" s="142"/>
      <c r="O9" s="143"/>
    </row>
    <row r="10" spans="1:19" ht="19.5" customHeight="1">
      <c r="A10" s="140"/>
      <c r="B10" s="140"/>
      <c r="C10" s="139"/>
      <c r="D10" s="139"/>
      <c r="E10" s="139"/>
      <c r="F10" s="62">
        <v>2021</v>
      </c>
      <c r="G10" s="62">
        <v>2022</v>
      </c>
      <c r="H10" s="62">
        <v>2023</v>
      </c>
      <c r="I10" s="62">
        <v>2024</v>
      </c>
      <c r="J10" s="62">
        <v>2025</v>
      </c>
      <c r="K10" s="62">
        <v>2026</v>
      </c>
      <c r="L10" s="62">
        <v>2027</v>
      </c>
      <c r="M10" s="62">
        <v>2028</v>
      </c>
      <c r="N10" s="62">
        <v>2029</v>
      </c>
      <c r="O10" s="62">
        <v>2030</v>
      </c>
    </row>
    <row r="11" spans="1:19" ht="37.5" customHeight="1">
      <c r="A11" s="63" t="s">
        <v>24</v>
      </c>
      <c r="B11" s="63" t="s">
        <v>150</v>
      </c>
      <c r="C11" s="139"/>
      <c r="D11" s="139"/>
      <c r="E11" s="139"/>
      <c r="F11" s="62" t="s">
        <v>151</v>
      </c>
      <c r="G11" s="62" t="s">
        <v>152</v>
      </c>
      <c r="H11" s="62" t="s">
        <v>153</v>
      </c>
      <c r="I11" s="62" t="s">
        <v>153</v>
      </c>
      <c r="J11" s="62" t="s">
        <v>153</v>
      </c>
      <c r="K11" s="62" t="s">
        <v>153</v>
      </c>
      <c r="L11" s="62" t="s">
        <v>153</v>
      </c>
      <c r="M11" s="62" t="s">
        <v>153</v>
      </c>
      <c r="N11" s="62" t="s">
        <v>153</v>
      </c>
      <c r="O11" s="62" t="s">
        <v>153</v>
      </c>
    </row>
    <row r="12" spans="1:19" ht="70.5" customHeight="1">
      <c r="A12" s="64" t="s">
        <v>27</v>
      </c>
      <c r="B12" s="63"/>
      <c r="C12" s="137" t="s">
        <v>154</v>
      </c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</row>
    <row r="13" spans="1:19" ht="84.75" customHeight="1">
      <c r="A13" s="64" t="s">
        <v>27</v>
      </c>
      <c r="B13" s="63"/>
      <c r="C13" s="64" t="s">
        <v>122</v>
      </c>
      <c r="D13" s="104" t="s">
        <v>155</v>
      </c>
      <c r="E13" s="62" t="s">
        <v>3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</row>
    <row r="14" spans="1:19" ht="74.25" customHeight="1">
      <c r="A14" s="64" t="s">
        <v>27</v>
      </c>
      <c r="B14" s="63"/>
      <c r="C14" s="64" t="s">
        <v>123</v>
      </c>
      <c r="D14" s="104" t="s">
        <v>156</v>
      </c>
      <c r="E14" s="62" t="s">
        <v>3</v>
      </c>
      <c r="F14" s="65">
        <v>15.151515151515152</v>
      </c>
      <c r="G14" s="65">
        <v>15.151515151515152</v>
      </c>
      <c r="H14" s="65">
        <v>18.188636363636363</v>
      </c>
      <c r="I14" s="65">
        <v>18.2</v>
      </c>
      <c r="J14" s="65">
        <v>21.2</v>
      </c>
      <c r="K14" s="65">
        <v>21.2</v>
      </c>
      <c r="L14" s="65">
        <v>24.3</v>
      </c>
      <c r="M14" s="65">
        <v>24.3</v>
      </c>
      <c r="N14" s="65">
        <v>27.3</v>
      </c>
      <c r="O14" s="65">
        <v>27.3</v>
      </c>
    </row>
    <row r="15" spans="1:19" ht="74.25" customHeight="1">
      <c r="A15" s="64" t="s">
        <v>27</v>
      </c>
      <c r="B15" s="63"/>
      <c r="C15" s="64" t="s">
        <v>124</v>
      </c>
      <c r="D15" s="104" t="s">
        <v>157</v>
      </c>
      <c r="E15" s="62" t="s">
        <v>3</v>
      </c>
      <c r="F15" s="65">
        <v>96.875</v>
      </c>
      <c r="G15" s="65">
        <v>96.875</v>
      </c>
      <c r="H15" s="65">
        <v>96.875624999999999</v>
      </c>
      <c r="I15" s="65">
        <v>96.876249999999999</v>
      </c>
      <c r="J15" s="65">
        <v>96.876874999999998</v>
      </c>
      <c r="K15" s="65">
        <v>96.877499999999998</v>
      </c>
      <c r="L15" s="65">
        <v>96.878124999999997</v>
      </c>
      <c r="M15" s="65">
        <v>96.878749999999997</v>
      </c>
      <c r="N15" s="65">
        <v>96.879374999999996</v>
      </c>
      <c r="O15" s="65">
        <v>96.88</v>
      </c>
    </row>
    <row r="16" spans="1:19" ht="74.25" customHeight="1">
      <c r="A16" s="64" t="s">
        <v>27</v>
      </c>
      <c r="B16" s="63"/>
      <c r="C16" s="64" t="s">
        <v>125</v>
      </c>
      <c r="D16" s="104" t="s">
        <v>158</v>
      </c>
      <c r="E16" s="62" t="s">
        <v>3</v>
      </c>
      <c r="F16" s="65">
        <v>18.75</v>
      </c>
      <c r="G16" s="65">
        <v>18.75</v>
      </c>
      <c r="H16" s="65">
        <v>20.3125</v>
      </c>
      <c r="I16" s="65">
        <v>21.875</v>
      </c>
      <c r="J16" s="65">
        <v>23.4375</v>
      </c>
      <c r="K16" s="65">
        <v>25</v>
      </c>
      <c r="L16" s="65">
        <v>26.5625</v>
      </c>
      <c r="M16" s="65">
        <v>28.125</v>
      </c>
      <c r="N16" s="65">
        <v>29.6875</v>
      </c>
      <c r="O16" s="65">
        <v>33.299999999999997</v>
      </c>
    </row>
    <row r="17" spans="1:24" ht="74.25" customHeight="1">
      <c r="A17" s="64"/>
      <c r="B17" s="63"/>
      <c r="C17" s="64" t="s">
        <v>126</v>
      </c>
      <c r="D17" s="104" t="s">
        <v>159</v>
      </c>
      <c r="E17" s="62" t="s">
        <v>3</v>
      </c>
      <c r="F17" s="65">
        <v>0</v>
      </c>
      <c r="G17" s="65">
        <v>0</v>
      </c>
      <c r="H17" s="65">
        <v>0</v>
      </c>
      <c r="I17" s="65">
        <v>0</v>
      </c>
      <c r="J17" s="65">
        <v>16.7</v>
      </c>
      <c r="K17" s="65">
        <v>16.7</v>
      </c>
      <c r="L17" s="65">
        <v>16.7</v>
      </c>
      <c r="M17" s="65">
        <v>33.299999999999997</v>
      </c>
      <c r="N17" s="65">
        <v>33.299999999999997</v>
      </c>
      <c r="O17" s="65">
        <v>33.299999999999997</v>
      </c>
    </row>
    <row r="18" spans="1:24" ht="105.75" customHeight="1">
      <c r="A18" s="64" t="s">
        <v>27</v>
      </c>
      <c r="B18" s="63"/>
      <c r="C18" s="64" t="s">
        <v>127</v>
      </c>
      <c r="D18" s="104" t="s">
        <v>160</v>
      </c>
      <c r="E18" s="62" t="s">
        <v>3</v>
      </c>
      <c r="F18" s="65">
        <v>70.04754358161648</v>
      </c>
      <c r="G18" s="65">
        <v>70.04754358161648</v>
      </c>
      <c r="H18" s="65">
        <v>71.291600633914413</v>
      </c>
      <c r="I18" s="65">
        <v>72.535657686212346</v>
      </c>
      <c r="J18" s="65">
        <v>73.779714738510279</v>
      </c>
      <c r="K18" s="65">
        <v>75.023771790808212</v>
      </c>
      <c r="L18" s="65">
        <v>76.267828843106145</v>
      </c>
      <c r="M18" s="65">
        <v>77.511885895404077</v>
      </c>
      <c r="N18" s="65">
        <v>78.75594294770201</v>
      </c>
      <c r="O18" s="65">
        <v>80</v>
      </c>
    </row>
    <row r="19" spans="1:24" ht="116.25" customHeight="1">
      <c r="A19" s="64" t="s">
        <v>27</v>
      </c>
      <c r="B19" s="63"/>
      <c r="C19" s="64" t="s">
        <v>128</v>
      </c>
      <c r="D19" s="104" t="s">
        <v>161</v>
      </c>
      <c r="E19" s="62" t="s">
        <v>3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</row>
    <row r="20" spans="1:24" ht="104.25" customHeight="1">
      <c r="A20" s="64" t="s">
        <v>27</v>
      </c>
      <c r="B20" s="63"/>
      <c r="C20" s="64" t="s">
        <v>129</v>
      </c>
      <c r="D20" s="104" t="s">
        <v>162</v>
      </c>
      <c r="E20" s="62" t="s">
        <v>3</v>
      </c>
      <c r="F20" s="65">
        <v>97.142857142857139</v>
      </c>
      <c r="G20" s="65">
        <v>97.142857142857139</v>
      </c>
      <c r="H20" s="65">
        <v>97.25</v>
      </c>
      <c r="I20" s="65">
        <v>97.357142857142861</v>
      </c>
      <c r="J20" s="65">
        <v>97.464285714285722</v>
      </c>
      <c r="K20" s="65">
        <v>97.571428571428584</v>
      </c>
      <c r="L20" s="65">
        <v>97.678571428571445</v>
      </c>
      <c r="M20" s="65">
        <v>97.785714285714306</v>
      </c>
      <c r="N20" s="65">
        <v>97.892857142857167</v>
      </c>
      <c r="O20" s="65">
        <v>98</v>
      </c>
    </row>
    <row r="21" spans="1:24" ht="117.6" customHeight="1">
      <c r="A21" s="64" t="s">
        <v>27</v>
      </c>
      <c r="B21" s="63"/>
      <c r="C21" s="64" t="s">
        <v>130</v>
      </c>
      <c r="D21" s="104" t="s">
        <v>163</v>
      </c>
      <c r="E21" s="62" t="s">
        <v>3</v>
      </c>
      <c r="F21" s="66">
        <v>26.611068991660346</v>
      </c>
      <c r="G21" s="65">
        <v>26.611068991660346</v>
      </c>
      <c r="H21" s="65">
        <v>28.284685367702803</v>
      </c>
      <c r="I21" s="65">
        <v>29.95830174374526</v>
      </c>
      <c r="J21" s="65">
        <v>31.631918119787716</v>
      </c>
      <c r="K21" s="65">
        <v>33.305534495830173</v>
      </c>
      <c r="L21" s="65">
        <v>34.979150871872633</v>
      </c>
      <c r="M21" s="65">
        <v>36.652767247915094</v>
      </c>
      <c r="N21" s="65">
        <v>38.326383623957554</v>
      </c>
      <c r="O21" s="66">
        <v>40</v>
      </c>
    </row>
    <row r="22" spans="1:24" ht="110.4" customHeight="1">
      <c r="A22" s="64" t="s">
        <v>27</v>
      </c>
      <c r="B22" s="63"/>
      <c r="C22" s="64" t="s">
        <v>131</v>
      </c>
      <c r="D22" s="104" t="s">
        <v>164</v>
      </c>
      <c r="E22" s="62" t="s">
        <v>3</v>
      </c>
      <c r="F22" s="66">
        <v>42.857142857142854</v>
      </c>
      <c r="G22" s="65">
        <v>42.857142857142854</v>
      </c>
      <c r="H22" s="65">
        <v>45</v>
      </c>
      <c r="I22" s="65">
        <v>47.142857142857146</v>
      </c>
      <c r="J22" s="65">
        <v>49.285714285714292</v>
      </c>
      <c r="K22" s="65">
        <v>51.428571428571438</v>
      </c>
      <c r="L22" s="65">
        <v>53.571428571428584</v>
      </c>
      <c r="M22" s="65">
        <v>55.71428571428573</v>
      </c>
      <c r="N22" s="65">
        <v>57.857142857142875</v>
      </c>
      <c r="O22" s="66">
        <v>60</v>
      </c>
    </row>
    <row r="23" spans="1:24" ht="92.25" customHeight="1">
      <c r="A23" s="64" t="s">
        <v>27</v>
      </c>
      <c r="B23" s="63"/>
      <c r="C23" s="64" t="s">
        <v>132</v>
      </c>
      <c r="D23" s="104" t="s">
        <v>165</v>
      </c>
      <c r="E23" s="62" t="s">
        <v>3</v>
      </c>
      <c r="F23" s="66">
        <v>100</v>
      </c>
      <c r="G23" s="65">
        <v>100</v>
      </c>
      <c r="H23" s="65">
        <v>100</v>
      </c>
      <c r="I23" s="65">
        <v>100</v>
      </c>
      <c r="J23" s="65">
        <v>100</v>
      </c>
      <c r="K23" s="65">
        <v>100</v>
      </c>
      <c r="L23" s="65">
        <v>100</v>
      </c>
      <c r="M23" s="65">
        <v>100</v>
      </c>
      <c r="N23" s="65">
        <v>100</v>
      </c>
      <c r="O23" s="66">
        <v>100</v>
      </c>
    </row>
    <row r="24" spans="1:24" ht="89.25" customHeight="1">
      <c r="A24" s="64" t="s">
        <v>27</v>
      </c>
      <c r="B24" s="63"/>
      <c r="C24" s="64" t="s">
        <v>133</v>
      </c>
      <c r="D24" s="104" t="s">
        <v>166</v>
      </c>
      <c r="E24" s="62" t="s">
        <v>3</v>
      </c>
      <c r="F24" s="66">
        <v>8.7322147392482954</v>
      </c>
      <c r="G24" s="65">
        <v>8.7322147392482954</v>
      </c>
      <c r="H24" s="65">
        <v>12.015687896842259</v>
      </c>
      <c r="I24" s="65">
        <v>15.299161054436222</v>
      </c>
      <c r="J24" s="65">
        <v>18.582634212030186</v>
      </c>
      <c r="K24" s="65">
        <v>21.866107369624149</v>
      </c>
      <c r="L24" s="65">
        <v>25.149580527218113</v>
      </c>
      <c r="M24" s="65">
        <v>28.433053684812077</v>
      </c>
      <c r="N24" s="65">
        <v>31.71652684240604</v>
      </c>
      <c r="O24" s="66">
        <v>35</v>
      </c>
    </row>
    <row r="25" spans="1:24" ht="91.95" customHeight="1">
      <c r="A25" s="64" t="s">
        <v>27</v>
      </c>
      <c r="B25" s="63"/>
      <c r="C25" s="64" t="s">
        <v>134</v>
      </c>
      <c r="D25" s="104" t="s">
        <v>167</v>
      </c>
      <c r="E25" s="62" t="s">
        <v>3</v>
      </c>
      <c r="F25" s="66">
        <v>97.649701508035861</v>
      </c>
      <c r="G25" s="65">
        <v>97.649701508035861</v>
      </c>
      <c r="H25" s="65">
        <v>97.649701508035861</v>
      </c>
      <c r="I25" s="65">
        <v>97.649701508035861</v>
      </c>
      <c r="J25" s="65">
        <v>97.649701508035861</v>
      </c>
      <c r="K25" s="65">
        <v>97.649701508035861</v>
      </c>
      <c r="L25" s="65">
        <v>97.649701508035861</v>
      </c>
      <c r="M25" s="65">
        <v>97.649701508035861</v>
      </c>
      <c r="N25" s="65">
        <v>97.649701508035861</v>
      </c>
      <c r="O25" s="65">
        <v>97.649701508035861</v>
      </c>
    </row>
    <row r="26" spans="1:24" ht="70.95" customHeight="1">
      <c r="A26" s="64" t="s">
        <v>27</v>
      </c>
      <c r="B26" s="63"/>
      <c r="C26" s="64" t="s">
        <v>135</v>
      </c>
      <c r="D26" s="104" t="s">
        <v>168</v>
      </c>
      <c r="E26" s="62" t="s">
        <v>3</v>
      </c>
      <c r="F26" s="66">
        <v>99</v>
      </c>
      <c r="G26" s="65">
        <v>99</v>
      </c>
      <c r="H26" s="65">
        <v>99</v>
      </c>
      <c r="I26" s="65">
        <v>99</v>
      </c>
      <c r="J26" s="65">
        <v>99</v>
      </c>
      <c r="K26" s="65">
        <v>99</v>
      </c>
      <c r="L26" s="65">
        <v>99</v>
      </c>
      <c r="M26" s="65">
        <v>99</v>
      </c>
      <c r="N26" s="65">
        <v>99</v>
      </c>
      <c r="O26" s="66">
        <v>99</v>
      </c>
    </row>
    <row r="27" spans="1:24" ht="75" customHeight="1">
      <c r="A27" s="64" t="s">
        <v>27</v>
      </c>
      <c r="B27" s="63"/>
      <c r="C27" s="64" t="s">
        <v>136</v>
      </c>
      <c r="D27" s="104" t="s">
        <v>169</v>
      </c>
      <c r="E27" s="62" t="s">
        <v>3</v>
      </c>
      <c r="F27" s="66">
        <v>7.7</v>
      </c>
      <c r="G27" s="65">
        <v>7.7</v>
      </c>
      <c r="H27" s="65">
        <v>9.2375000000000007</v>
      </c>
      <c r="I27" s="65">
        <v>10.775</v>
      </c>
      <c r="J27" s="65">
        <v>12.3125</v>
      </c>
      <c r="K27" s="65">
        <v>13.85</v>
      </c>
      <c r="L27" s="65">
        <v>15.387499999999999</v>
      </c>
      <c r="M27" s="65">
        <v>16.925000000000001</v>
      </c>
      <c r="N27" s="65">
        <v>18.462500000000002</v>
      </c>
      <c r="O27" s="66">
        <v>20</v>
      </c>
    </row>
    <row r="28" spans="1:24" ht="72.599999999999994" customHeight="1">
      <c r="A28" s="64" t="s">
        <v>27</v>
      </c>
      <c r="B28" s="63"/>
      <c r="C28" s="64" t="s">
        <v>137</v>
      </c>
      <c r="D28" s="104" t="s">
        <v>170</v>
      </c>
      <c r="E28" s="62" t="s">
        <v>4</v>
      </c>
      <c r="F28" s="67">
        <v>0.23630042149861322</v>
      </c>
      <c r="G28" s="68">
        <v>0.23630042149861322</v>
      </c>
      <c r="H28" s="68">
        <v>0.23423279309077144</v>
      </c>
      <c r="I28" s="68">
        <v>0.23216516468292966</v>
      </c>
      <c r="J28" s="68">
        <v>0.23009753627508789</v>
      </c>
      <c r="K28" s="68">
        <v>0.22802990786724611</v>
      </c>
      <c r="L28" s="68">
        <v>0.22596227945940434</v>
      </c>
      <c r="M28" s="68">
        <v>0.22389465105156256</v>
      </c>
      <c r="N28" s="68">
        <v>0.22182702264372078</v>
      </c>
      <c r="O28" s="67">
        <v>0.21975939423587909</v>
      </c>
    </row>
    <row r="29" spans="1:24" ht="78.599999999999994" customHeight="1">
      <c r="A29" s="64" t="s">
        <v>27</v>
      </c>
      <c r="B29" s="63"/>
      <c r="C29" s="64" t="s">
        <v>138</v>
      </c>
      <c r="D29" s="104" t="s">
        <v>171</v>
      </c>
      <c r="E29" s="62" t="s">
        <v>5</v>
      </c>
      <c r="F29" s="66">
        <v>44.587040555591955</v>
      </c>
      <c r="G29" s="65">
        <v>44.587040555591955</v>
      </c>
      <c r="H29" s="65">
        <v>44.090742318023985</v>
      </c>
      <c r="I29" s="65">
        <v>43.594444080456014</v>
      </c>
      <c r="J29" s="65">
        <v>43.098145842888044</v>
      </c>
      <c r="K29" s="65">
        <v>42.601847605320074</v>
      </c>
      <c r="L29" s="65">
        <v>42.105549367752104</v>
      </c>
      <c r="M29" s="65">
        <v>41.609251130184134</v>
      </c>
      <c r="N29" s="65">
        <v>41.112952892616164</v>
      </c>
      <c r="O29" s="66">
        <v>40.616654655048166</v>
      </c>
    </row>
    <row r="30" spans="1:24" ht="60" customHeight="1">
      <c r="A30" s="64" t="s">
        <v>27</v>
      </c>
      <c r="B30" s="63"/>
      <c r="C30" s="64" t="s">
        <v>139</v>
      </c>
      <c r="D30" s="104" t="s">
        <v>172</v>
      </c>
      <c r="E30" s="62" t="s">
        <v>173</v>
      </c>
      <c r="F30" s="66">
        <v>5284.6209960229999</v>
      </c>
      <c r="G30" s="65">
        <v>5284.6209960229999</v>
      </c>
      <c r="H30" s="65">
        <v>5240.7558910031257</v>
      </c>
      <c r="I30" s="65">
        <v>5196.8907859832516</v>
      </c>
      <c r="J30" s="65">
        <v>5153.0256809633775</v>
      </c>
      <c r="K30" s="65">
        <v>5109.1605759435033</v>
      </c>
      <c r="L30" s="65">
        <v>5065.2954709236292</v>
      </c>
      <c r="M30" s="65">
        <v>5021.430365903755</v>
      </c>
      <c r="N30" s="65">
        <v>4977.5652608838809</v>
      </c>
      <c r="O30" s="66">
        <v>4933.7001558640086</v>
      </c>
    </row>
    <row r="31" spans="1:24" ht="45.75" customHeight="1">
      <c r="A31" s="64" t="s">
        <v>27</v>
      </c>
      <c r="B31" s="63"/>
      <c r="C31" s="64" t="s">
        <v>140</v>
      </c>
      <c r="D31" s="104" t="s">
        <v>174</v>
      </c>
      <c r="E31" s="62" t="s">
        <v>3</v>
      </c>
      <c r="F31" s="66">
        <v>0</v>
      </c>
      <c r="G31" s="65">
        <v>0</v>
      </c>
      <c r="H31" s="65">
        <v>0</v>
      </c>
      <c r="I31" s="65"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</row>
    <row r="32" spans="1:24" ht="45.75" customHeight="1">
      <c r="A32" s="64" t="s">
        <v>27</v>
      </c>
      <c r="B32" s="63"/>
      <c r="C32" s="64" t="s">
        <v>141</v>
      </c>
      <c r="D32" s="105" t="s">
        <v>175</v>
      </c>
      <c r="E32" s="62" t="s">
        <v>4</v>
      </c>
      <c r="F32" s="67">
        <v>0.16776339022954678</v>
      </c>
      <c r="G32" s="68">
        <v>0.16776339022954678</v>
      </c>
      <c r="H32" s="68">
        <v>0.16713427751618598</v>
      </c>
      <c r="I32" s="68">
        <v>0.16650516480282518</v>
      </c>
      <c r="J32" s="68">
        <v>0.16587605208946438</v>
      </c>
      <c r="K32" s="68">
        <v>0.16524693937610357</v>
      </c>
      <c r="L32" s="68">
        <v>0.16461782666274277</v>
      </c>
      <c r="M32" s="68">
        <v>0.16398871394938197</v>
      </c>
      <c r="N32" s="68">
        <v>0.16335960123602117</v>
      </c>
      <c r="O32" s="67">
        <v>0.16273048852266037</v>
      </c>
      <c r="X32" t="s">
        <v>19</v>
      </c>
    </row>
    <row r="33" spans="1:15" ht="45.75" customHeight="1">
      <c r="A33" s="64" t="s">
        <v>27</v>
      </c>
      <c r="B33" s="63"/>
      <c r="C33" s="64" t="s">
        <v>142</v>
      </c>
      <c r="D33" s="104" t="s">
        <v>176</v>
      </c>
      <c r="E33" s="62" t="s">
        <v>5</v>
      </c>
      <c r="F33" s="66">
        <v>31.250735726898174</v>
      </c>
      <c r="G33" s="65">
        <v>31.250735726898174</v>
      </c>
      <c r="H33" s="65">
        <v>31.133545467922307</v>
      </c>
      <c r="I33" s="65">
        <v>31.01635520894644</v>
      </c>
      <c r="J33" s="65">
        <v>30.899164949970572</v>
      </c>
      <c r="K33" s="65">
        <v>30.781974690994705</v>
      </c>
      <c r="L33" s="65">
        <v>30.664784432018838</v>
      </c>
      <c r="M33" s="65">
        <v>30.54759417304297</v>
      </c>
      <c r="N33" s="65">
        <v>30.430403914067103</v>
      </c>
      <c r="O33" s="66">
        <v>30.313213655091229</v>
      </c>
    </row>
    <row r="34" spans="1:15" s="79" customFormat="1" ht="69" customHeight="1">
      <c r="A34" s="74" t="s">
        <v>27</v>
      </c>
      <c r="B34" s="75"/>
      <c r="C34" s="74" t="s">
        <v>143</v>
      </c>
      <c r="D34" s="106" t="s">
        <v>177</v>
      </c>
      <c r="E34" s="76" t="s">
        <v>6</v>
      </c>
      <c r="F34" s="77">
        <v>76.680000000000007</v>
      </c>
      <c r="G34" s="78">
        <v>76.680000000000007</v>
      </c>
      <c r="H34" s="78">
        <v>76.584150000000008</v>
      </c>
      <c r="I34" s="78">
        <v>76.48830000000001</v>
      </c>
      <c r="J34" s="78">
        <v>76.392450000000011</v>
      </c>
      <c r="K34" s="78">
        <v>76.296600000000012</v>
      </c>
      <c r="L34" s="78">
        <v>76.200750000000014</v>
      </c>
      <c r="M34" s="78">
        <v>76.104900000000015</v>
      </c>
      <c r="N34" s="78">
        <v>76.009050000000016</v>
      </c>
      <c r="O34" s="77">
        <v>75.913200000000003</v>
      </c>
    </row>
    <row r="35" spans="1:15" s="79" customFormat="1" ht="45.75" customHeight="1">
      <c r="A35" s="74" t="s">
        <v>27</v>
      </c>
      <c r="B35" s="75"/>
      <c r="C35" s="74" t="s">
        <v>144</v>
      </c>
      <c r="D35" s="106" t="s">
        <v>178</v>
      </c>
      <c r="E35" s="76" t="s">
        <v>6</v>
      </c>
      <c r="F35" s="77">
        <v>17.97</v>
      </c>
      <c r="G35" s="78">
        <v>17.97</v>
      </c>
      <c r="H35" s="78">
        <v>17.947537499999999</v>
      </c>
      <c r="I35" s="78">
        <v>17.925075</v>
      </c>
      <c r="J35" s="78">
        <v>17.9026125</v>
      </c>
      <c r="K35" s="78">
        <v>17.88015</v>
      </c>
      <c r="L35" s="78">
        <v>17.857687500000001</v>
      </c>
      <c r="M35" s="78">
        <v>17.835225000000001</v>
      </c>
      <c r="N35" s="78">
        <v>17.812762500000002</v>
      </c>
      <c r="O35" s="77">
        <v>17.790299999999998</v>
      </c>
    </row>
    <row r="36" spans="1:15" ht="45.75" customHeight="1">
      <c r="A36" s="64" t="s">
        <v>27</v>
      </c>
      <c r="B36" s="63"/>
      <c r="C36" s="64" t="s">
        <v>145</v>
      </c>
      <c r="D36" s="104" t="s">
        <v>179</v>
      </c>
      <c r="E36" s="62" t="s">
        <v>7</v>
      </c>
      <c r="F36" s="69">
        <v>158.15402472909244</v>
      </c>
      <c r="G36" s="65">
        <v>158.15402472909244</v>
      </c>
      <c r="H36" s="65">
        <v>158.1342554760013</v>
      </c>
      <c r="I36" s="65">
        <v>158.11448622291016</v>
      </c>
      <c r="J36" s="65">
        <v>158.09471696981902</v>
      </c>
      <c r="K36" s="65">
        <v>158.07494771672788</v>
      </c>
      <c r="L36" s="65">
        <v>158.05517846363674</v>
      </c>
      <c r="M36" s="65">
        <v>158.03540921054559</v>
      </c>
      <c r="N36" s="65">
        <v>158.01563995745445</v>
      </c>
      <c r="O36" s="69">
        <v>157.99587070436334</v>
      </c>
    </row>
    <row r="37" spans="1:15" ht="45.75" customHeight="1">
      <c r="A37" s="64" t="s">
        <v>27</v>
      </c>
      <c r="B37" s="63"/>
      <c r="C37" s="103" t="s">
        <v>146</v>
      </c>
      <c r="D37" s="107" t="s">
        <v>220</v>
      </c>
      <c r="E37" s="62" t="s">
        <v>3</v>
      </c>
      <c r="F37" s="66">
        <v>17.45</v>
      </c>
      <c r="G37" s="65">
        <v>17.45</v>
      </c>
      <c r="H37" s="65">
        <v>17.4281875</v>
      </c>
      <c r="I37" s="65">
        <v>17.406375000000001</v>
      </c>
      <c r="J37" s="65">
        <v>17.384562500000001</v>
      </c>
      <c r="K37" s="65">
        <v>17.362750000000002</v>
      </c>
      <c r="L37" s="65">
        <v>17.340937500000003</v>
      </c>
      <c r="M37" s="65">
        <v>17.319125000000003</v>
      </c>
      <c r="N37" s="65">
        <v>17.297312500000004</v>
      </c>
      <c r="O37" s="69">
        <v>17.275499999999997</v>
      </c>
    </row>
    <row r="38" spans="1:15" ht="45.75" customHeight="1">
      <c r="A38" s="64" t="s">
        <v>27</v>
      </c>
      <c r="B38" s="63"/>
      <c r="C38" s="103" t="s">
        <v>147</v>
      </c>
      <c r="D38" s="104" t="s">
        <v>180</v>
      </c>
      <c r="E38" s="62" t="s">
        <v>3</v>
      </c>
      <c r="F38" s="66">
        <v>14</v>
      </c>
      <c r="G38" s="65">
        <v>14</v>
      </c>
      <c r="H38" s="65">
        <v>11.5</v>
      </c>
      <c r="I38" s="65">
        <v>11</v>
      </c>
      <c r="J38" s="65">
        <v>11</v>
      </c>
      <c r="K38" s="65">
        <v>11</v>
      </c>
      <c r="L38" s="65">
        <v>11</v>
      </c>
      <c r="M38" s="65">
        <v>11</v>
      </c>
      <c r="N38" s="65">
        <v>11</v>
      </c>
      <c r="O38" s="69">
        <v>10.5</v>
      </c>
    </row>
    <row r="39" spans="1:15" s="79" customFormat="1" ht="45.75" customHeight="1">
      <c r="A39" s="74" t="s">
        <v>27</v>
      </c>
      <c r="B39" s="75"/>
      <c r="C39" s="103" t="s">
        <v>219</v>
      </c>
      <c r="D39" s="106" t="s">
        <v>181</v>
      </c>
      <c r="E39" s="76" t="s">
        <v>3</v>
      </c>
      <c r="F39" s="80">
        <v>65</v>
      </c>
      <c r="G39" s="78">
        <v>65</v>
      </c>
      <c r="H39" s="78">
        <v>66.875</v>
      </c>
      <c r="I39" s="78">
        <v>68.75</v>
      </c>
      <c r="J39" s="78">
        <v>70.625</v>
      </c>
      <c r="K39" s="78">
        <v>72.5</v>
      </c>
      <c r="L39" s="78">
        <v>74.375</v>
      </c>
      <c r="M39" s="78">
        <v>76.25</v>
      </c>
      <c r="N39" s="78">
        <v>78.125</v>
      </c>
      <c r="O39" s="77">
        <v>80</v>
      </c>
    </row>
    <row r="40" spans="1:15" ht="45.75" customHeight="1"/>
    <row r="41" spans="1:15" ht="45.75" customHeight="1"/>
    <row r="42" spans="1:15" ht="45.75" customHeight="1"/>
    <row r="43" spans="1:15" ht="45.75" customHeight="1"/>
    <row r="44" spans="1:15" ht="45.75" customHeight="1"/>
  </sheetData>
  <mergeCells count="7">
    <mergeCell ref="C12:O12"/>
    <mergeCell ref="J1:O3"/>
    <mergeCell ref="D9:D11"/>
    <mergeCell ref="E9:E11"/>
    <mergeCell ref="A9:B10"/>
    <mergeCell ref="C9:C11"/>
    <mergeCell ref="F9:O9"/>
  </mergeCells>
  <pageMargins left="0.7" right="0.7" top="0.75" bottom="0.75" header="0.3" footer="0.3"/>
  <pageSetup paperSize="9" scale="3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0"/>
  <sheetViews>
    <sheetView zoomScale="92" zoomScaleNormal="92" workbookViewId="0">
      <selection activeCell="O34" sqref="O34"/>
    </sheetView>
  </sheetViews>
  <sheetFormatPr defaultColWidth="8.88671875" defaultRowHeight="84" customHeight="1"/>
  <cols>
    <col min="1" max="2" width="5.33203125" style="1" customWidth="1"/>
    <col min="3" max="3" width="6.6640625" style="1" customWidth="1"/>
    <col min="4" max="4" width="5.33203125" style="1" customWidth="1"/>
    <col min="5" max="5" width="39.44140625" style="1" customWidth="1"/>
    <col min="6" max="6" width="32.5546875" style="2" customWidth="1"/>
    <col min="7" max="7" width="16.33203125" style="2" customWidth="1"/>
    <col min="8" max="8" width="34.5546875" style="1" customWidth="1"/>
    <col min="9" max="9" width="17.44140625" style="1" customWidth="1"/>
    <col min="10" max="10" width="14" style="60" customWidth="1"/>
    <col min="11" max="16384" width="8.88671875" style="1"/>
  </cols>
  <sheetData>
    <row r="1" spans="1:15" ht="84" customHeight="1">
      <c r="H1" s="145" t="s">
        <v>121</v>
      </c>
      <c r="I1" s="145"/>
    </row>
    <row r="2" spans="1:15" ht="13.2"/>
    <row r="3" spans="1:15" ht="13.2">
      <c r="A3" s="146" t="s">
        <v>69</v>
      </c>
      <c r="B3" s="146"/>
      <c r="C3" s="146"/>
      <c r="D3" s="146"/>
      <c r="E3" s="146"/>
      <c r="F3" s="146"/>
      <c r="G3" s="146"/>
      <c r="H3" s="146"/>
      <c r="I3" s="146"/>
    </row>
    <row r="4" spans="1:15" ht="57.75" customHeight="1">
      <c r="A4" s="144" t="s">
        <v>37</v>
      </c>
      <c r="B4" s="144"/>
      <c r="C4" s="144"/>
      <c r="D4" s="144"/>
      <c r="E4" s="144" t="s">
        <v>56</v>
      </c>
      <c r="F4" s="144"/>
      <c r="G4" s="144"/>
      <c r="H4" s="144"/>
      <c r="I4" s="144"/>
      <c r="J4" s="59"/>
      <c r="K4" s="59"/>
      <c r="L4" s="59"/>
      <c r="M4" s="59"/>
      <c r="N4" s="22"/>
      <c r="O4" s="61"/>
    </row>
    <row r="5" spans="1:15" s="13" customFormat="1" ht="49.5" customHeight="1">
      <c r="A5" s="147" t="s">
        <v>21</v>
      </c>
      <c r="B5" s="147"/>
      <c r="C5" s="147"/>
      <c r="D5" s="147"/>
      <c r="E5" s="147" t="s">
        <v>70</v>
      </c>
      <c r="F5" s="147" t="s">
        <v>71</v>
      </c>
      <c r="G5" s="147" t="s">
        <v>72</v>
      </c>
      <c r="H5" s="147" t="s">
        <v>73</v>
      </c>
      <c r="I5" s="147" t="s">
        <v>74</v>
      </c>
      <c r="J5" s="70"/>
      <c r="K5" s="70"/>
    </row>
    <row r="6" spans="1:15" s="13" customFormat="1" ht="17.25" customHeight="1">
      <c r="A6" s="86" t="s">
        <v>24</v>
      </c>
      <c r="B6" s="86" t="s">
        <v>25</v>
      </c>
      <c r="C6" s="86" t="s">
        <v>52</v>
      </c>
      <c r="D6" s="86" t="s">
        <v>53</v>
      </c>
      <c r="E6" s="147"/>
      <c r="F6" s="147"/>
      <c r="G6" s="147"/>
      <c r="H6" s="147"/>
      <c r="I6" s="147"/>
      <c r="J6" s="70"/>
      <c r="K6" s="70"/>
    </row>
    <row r="7" spans="1:15" s="13" customFormat="1" ht="30" customHeight="1">
      <c r="A7" s="153" t="s">
        <v>182</v>
      </c>
      <c r="B7" s="152"/>
      <c r="C7" s="154"/>
      <c r="D7" s="152"/>
      <c r="E7" s="152" t="s">
        <v>183</v>
      </c>
      <c r="F7" s="152"/>
      <c r="G7" s="152"/>
      <c r="H7" s="152"/>
      <c r="I7" s="152"/>
      <c r="J7" s="70"/>
      <c r="K7" s="70"/>
    </row>
    <row r="8" spans="1:15" ht="27.75" customHeight="1">
      <c r="A8" s="153"/>
      <c r="B8" s="152"/>
      <c r="C8" s="154"/>
      <c r="D8" s="152"/>
      <c r="E8" s="152" t="s">
        <v>184</v>
      </c>
      <c r="F8" s="152"/>
      <c r="G8" s="152"/>
      <c r="H8" s="152"/>
      <c r="I8" s="152"/>
      <c r="J8" s="70"/>
      <c r="K8" s="70"/>
    </row>
    <row r="9" spans="1:15" ht="24.75" customHeight="1">
      <c r="A9" s="87" t="s">
        <v>27</v>
      </c>
      <c r="B9" s="88"/>
      <c r="C9" s="89" t="s">
        <v>202</v>
      </c>
      <c r="D9" s="90"/>
      <c r="E9" s="91" t="s">
        <v>75</v>
      </c>
      <c r="F9" s="92"/>
      <c r="G9" s="93"/>
      <c r="H9" s="88"/>
      <c r="I9" s="81"/>
      <c r="J9" s="71"/>
      <c r="K9" s="70"/>
    </row>
    <row r="10" spans="1:15" ht="84" customHeight="1">
      <c r="A10" s="94" t="s">
        <v>27</v>
      </c>
      <c r="B10" s="95"/>
      <c r="C10" s="96" t="s">
        <v>202</v>
      </c>
      <c r="D10" s="97">
        <v>1</v>
      </c>
      <c r="E10" s="98" t="s">
        <v>76</v>
      </c>
      <c r="F10" s="99" t="s">
        <v>185</v>
      </c>
      <c r="G10" s="86" t="s">
        <v>77</v>
      </c>
      <c r="H10" s="98" t="s">
        <v>78</v>
      </c>
      <c r="I10" s="84"/>
      <c r="J10" s="71"/>
      <c r="K10" s="70"/>
    </row>
    <row r="11" spans="1:15" ht="20.25" customHeight="1">
      <c r="A11" s="148" t="s">
        <v>27</v>
      </c>
      <c r="B11" s="149"/>
      <c r="C11" s="150" t="s">
        <v>202</v>
      </c>
      <c r="D11" s="151">
        <v>2</v>
      </c>
      <c r="E11" s="161" t="s">
        <v>79</v>
      </c>
      <c r="F11" s="99" t="s">
        <v>186</v>
      </c>
      <c r="G11" s="147" t="s">
        <v>77</v>
      </c>
      <c r="H11" s="161" t="s">
        <v>80</v>
      </c>
      <c r="I11" s="155"/>
      <c r="J11" s="71"/>
      <c r="K11" s="70"/>
    </row>
    <row r="12" spans="1:15" ht="59.25" customHeight="1">
      <c r="A12" s="148"/>
      <c r="B12" s="149"/>
      <c r="C12" s="150"/>
      <c r="D12" s="151"/>
      <c r="E12" s="161"/>
      <c r="F12" s="99" t="s">
        <v>187</v>
      </c>
      <c r="G12" s="147"/>
      <c r="H12" s="161"/>
      <c r="I12" s="156"/>
      <c r="J12" s="71"/>
      <c r="K12" s="70"/>
    </row>
    <row r="13" spans="1:15" ht="57" customHeight="1">
      <c r="A13" s="148"/>
      <c r="B13" s="149"/>
      <c r="C13" s="150"/>
      <c r="D13" s="151"/>
      <c r="E13" s="161"/>
      <c r="F13" s="99" t="s">
        <v>188</v>
      </c>
      <c r="G13" s="147"/>
      <c r="H13" s="161"/>
      <c r="I13" s="156"/>
      <c r="J13" s="71"/>
      <c r="K13" s="70"/>
    </row>
    <row r="14" spans="1:15" ht="35.25" customHeight="1">
      <c r="A14" s="148" t="s">
        <v>27</v>
      </c>
      <c r="B14" s="149"/>
      <c r="C14" s="150" t="s">
        <v>202</v>
      </c>
      <c r="D14" s="151">
        <v>3</v>
      </c>
      <c r="E14" s="161" t="s">
        <v>81</v>
      </c>
      <c r="F14" s="99" t="s">
        <v>186</v>
      </c>
      <c r="G14" s="147" t="s">
        <v>77</v>
      </c>
      <c r="H14" s="161" t="s">
        <v>82</v>
      </c>
      <c r="I14" s="155"/>
      <c r="J14" s="71"/>
      <c r="K14" s="70"/>
    </row>
    <row r="15" spans="1:15" ht="52.8">
      <c r="A15" s="148"/>
      <c r="B15" s="149"/>
      <c r="C15" s="150"/>
      <c r="D15" s="151"/>
      <c r="E15" s="161"/>
      <c r="F15" s="99" t="s">
        <v>187</v>
      </c>
      <c r="G15" s="147"/>
      <c r="H15" s="161"/>
      <c r="I15" s="156"/>
      <c r="J15" s="71"/>
      <c r="K15" s="70"/>
    </row>
    <row r="16" spans="1:15" ht="58.5" customHeight="1">
      <c r="A16" s="148"/>
      <c r="B16" s="149"/>
      <c r="C16" s="150"/>
      <c r="D16" s="151"/>
      <c r="E16" s="161"/>
      <c r="F16" s="99" t="s">
        <v>188</v>
      </c>
      <c r="G16" s="147"/>
      <c r="H16" s="161"/>
      <c r="I16" s="156"/>
      <c r="J16" s="71"/>
      <c r="K16" s="70"/>
    </row>
    <row r="17" spans="1:11" ht="66" customHeight="1">
      <c r="A17" s="148" t="s">
        <v>27</v>
      </c>
      <c r="B17" s="149"/>
      <c r="C17" s="150" t="s">
        <v>202</v>
      </c>
      <c r="D17" s="151">
        <v>4</v>
      </c>
      <c r="E17" s="161" t="s">
        <v>8</v>
      </c>
      <c r="F17" s="99" t="s">
        <v>189</v>
      </c>
      <c r="G17" s="147" t="s">
        <v>77</v>
      </c>
      <c r="H17" s="161" t="s">
        <v>83</v>
      </c>
      <c r="I17" s="155"/>
      <c r="J17" s="71"/>
      <c r="K17" s="70"/>
    </row>
    <row r="18" spans="1:11" ht="63" customHeight="1">
      <c r="A18" s="148"/>
      <c r="B18" s="149"/>
      <c r="C18" s="150"/>
      <c r="D18" s="151"/>
      <c r="E18" s="161"/>
      <c r="F18" s="99" t="s">
        <v>188</v>
      </c>
      <c r="G18" s="147"/>
      <c r="H18" s="161"/>
      <c r="I18" s="155"/>
      <c r="J18" s="71"/>
      <c r="K18" s="70"/>
    </row>
    <row r="19" spans="1:11" ht="55.5" customHeight="1">
      <c r="A19" s="148" t="s">
        <v>27</v>
      </c>
      <c r="B19" s="149"/>
      <c r="C19" s="150" t="s">
        <v>202</v>
      </c>
      <c r="D19" s="151">
        <v>5</v>
      </c>
      <c r="E19" s="161" t="s">
        <v>9</v>
      </c>
      <c r="F19" s="99" t="s">
        <v>189</v>
      </c>
      <c r="G19" s="147" t="s">
        <v>77</v>
      </c>
      <c r="H19" s="161" t="s">
        <v>84</v>
      </c>
      <c r="I19" s="155"/>
      <c r="J19" s="71"/>
      <c r="K19" s="70"/>
    </row>
    <row r="20" spans="1:11" ht="55.5" customHeight="1">
      <c r="A20" s="148"/>
      <c r="B20" s="149"/>
      <c r="C20" s="150"/>
      <c r="D20" s="151"/>
      <c r="E20" s="161"/>
      <c r="F20" s="99" t="s">
        <v>188</v>
      </c>
      <c r="G20" s="147"/>
      <c r="H20" s="161"/>
      <c r="I20" s="155"/>
      <c r="J20" s="71"/>
      <c r="K20" s="70"/>
    </row>
    <row r="21" spans="1:11" ht="30.75" customHeight="1">
      <c r="A21" s="148" t="s">
        <v>27</v>
      </c>
      <c r="B21" s="149"/>
      <c r="C21" s="150" t="s">
        <v>202</v>
      </c>
      <c r="D21" s="151">
        <v>6</v>
      </c>
      <c r="E21" s="161" t="s">
        <v>85</v>
      </c>
      <c r="F21" s="99" t="s">
        <v>190</v>
      </c>
      <c r="G21" s="147" t="s">
        <v>77</v>
      </c>
      <c r="H21" s="161" t="s">
        <v>86</v>
      </c>
      <c r="I21" s="155"/>
      <c r="J21" s="71"/>
      <c r="K21" s="70"/>
    </row>
    <row r="22" spans="1:11" ht="135.75" customHeight="1">
      <c r="A22" s="148"/>
      <c r="B22" s="149"/>
      <c r="C22" s="150"/>
      <c r="D22" s="151"/>
      <c r="E22" s="161"/>
      <c r="F22" s="99" t="s">
        <v>191</v>
      </c>
      <c r="G22" s="147"/>
      <c r="H22" s="161"/>
      <c r="I22" s="155"/>
      <c r="J22" s="71"/>
      <c r="K22" s="70"/>
    </row>
    <row r="23" spans="1:11" ht="59.25" customHeight="1">
      <c r="A23" s="148" t="s">
        <v>27</v>
      </c>
      <c r="B23" s="149"/>
      <c r="C23" s="150" t="s">
        <v>202</v>
      </c>
      <c r="D23" s="151">
        <v>7</v>
      </c>
      <c r="E23" s="161" t="s">
        <v>192</v>
      </c>
      <c r="F23" s="99" t="s">
        <v>193</v>
      </c>
      <c r="G23" s="147" t="s">
        <v>77</v>
      </c>
      <c r="H23" s="161" t="s">
        <v>87</v>
      </c>
      <c r="I23" s="155"/>
      <c r="J23" s="71"/>
      <c r="K23" s="70"/>
    </row>
    <row r="24" spans="1:11" ht="121.5" customHeight="1">
      <c r="A24" s="148"/>
      <c r="B24" s="149"/>
      <c r="C24" s="150"/>
      <c r="D24" s="151"/>
      <c r="E24" s="161"/>
      <c r="F24" s="99" t="s">
        <v>194</v>
      </c>
      <c r="G24" s="147"/>
      <c r="H24" s="161"/>
      <c r="I24" s="155"/>
      <c r="J24" s="71"/>
      <c r="K24" s="70"/>
    </row>
    <row r="25" spans="1:11" ht="30" customHeight="1">
      <c r="A25" s="148" t="s">
        <v>27</v>
      </c>
      <c r="B25" s="149"/>
      <c r="C25" s="150" t="s">
        <v>202</v>
      </c>
      <c r="D25" s="151">
        <v>8</v>
      </c>
      <c r="E25" s="161" t="s">
        <v>88</v>
      </c>
      <c r="F25" s="99" t="s">
        <v>193</v>
      </c>
      <c r="G25" s="147" t="s">
        <v>77</v>
      </c>
      <c r="H25" s="161" t="s">
        <v>89</v>
      </c>
      <c r="I25" s="155"/>
      <c r="J25" s="71"/>
      <c r="K25" s="70"/>
    </row>
    <row r="26" spans="1:11" ht="60" customHeight="1">
      <c r="A26" s="148"/>
      <c r="B26" s="149"/>
      <c r="C26" s="150"/>
      <c r="D26" s="151"/>
      <c r="E26" s="161"/>
      <c r="F26" s="99" t="s">
        <v>194</v>
      </c>
      <c r="G26" s="147"/>
      <c r="H26" s="161"/>
      <c r="I26" s="155"/>
      <c r="J26" s="71"/>
      <c r="K26" s="70"/>
    </row>
    <row r="27" spans="1:11" ht="57" customHeight="1">
      <c r="A27" s="157" t="s">
        <v>27</v>
      </c>
      <c r="B27" s="158"/>
      <c r="C27" s="159" t="s">
        <v>203</v>
      </c>
      <c r="D27" s="160"/>
      <c r="E27" s="162" t="s">
        <v>90</v>
      </c>
      <c r="F27" s="162"/>
      <c r="G27" s="152"/>
      <c r="H27" s="101" t="s">
        <v>195</v>
      </c>
      <c r="I27" s="163" t="s">
        <v>208</v>
      </c>
      <c r="J27" s="71"/>
      <c r="K27" s="70"/>
    </row>
    <row r="28" spans="1:11" ht="36.75" customHeight="1">
      <c r="A28" s="157"/>
      <c r="B28" s="158"/>
      <c r="C28" s="159"/>
      <c r="D28" s="160"/>
      <c r="E28" s="162"/>
      <c r="F28" s="162"/>
      <c r="G28" s="152"/>
      <c r="H28" s="101" t="s">
        <v>196</v>
      </c>
      <c r="I28" s="163"/>
      <c r="J28" s="71"/>
      <c r="K28" s="70"/>
    </row>
    <row r="29" spans="1:11" ht="32.25" customHeight="1">
      <c r="A29" s="157"/>
      <c r="B29" s="158"/>
      <c r="C29" s="159"/>
      <c r="D29" s="160"/>
      <c r="E29" s="162"/>
      <c r="F29" s="162"/>
      <c r="G29" s="152"/>
      <c r="H29" s="101" t="s">
        <v>199</v>
      </c>
      <c r="I29" s="163"/>
      <c r="J29" s="71"/>
      <c r="K29" s="70"/>
    </row>
    <row r="30" spans="1:11" ht="31.5" customHeight="1">
      <c r="A30" s="148" t="s">
        <v>27</v>
      </c>
      <c r="B30" s="149"/>
      <c r="C30" s="150" t="s">
        <v>203</v>
      </c>
      <c r="D30" s="151">
        <v>1</v>
      </c>
      <c r="E30" s="161" t="s">
        <v>91</v>
      </c>
      <c r="F30" s="99" t="s">
        <v>186</v>
      </c>
      <c r="G30" s="147" t="s">
        <v>77</v>
      </c>
      <c r="H30" s="161" t="s">
        <v>92</v>
      </c>
      <c r="I30" s="163" t="s">
        <v>209</v>
      </c>
      <c r="J30" s="71"/>
      <c r="K30" s="70"/>
    </row>
    <row r="31" spans="1:11" ht="62.25" customHeight="1">
      <c r="A31" s="148"/>
      <c r="B31" s="149"/>
      <c r="C31" s="150"/>
      <c r="D31" s="151"/>
      <c r="E31" s="161"/>
      <c r="F31" s="99" t="s">
        <v>187</v>
      </c>
      <c r="G31" s="147"/>
      <c r="H31" s="161"/>
      <c r="I31" s="163"/>
      <c r="J31" s="71"/>
      <c r="K31" s="70"/>
    </row>
    <row r="32" spans="1:11" ht="52.8">
      <c r="A32" s="148"/>
      <c r="B32" s="149"/>
      <c r="C32" s="150"/>
      <c r="D32" s="151"/>
      <c r="E32" s="161"/>
      <c r="F32" s="99" t="s">
        <v>188</v>
      </c>
      <c r="G32" s="147"/>
      <c r="H32" s="161"/>
      <c r="I32" s="163"/>
      <c r="J32" s="71"/>
      <c r="K32" s="70"/>
    </row>
    <row r="33" spans="1:11" ht="23.25" customHeight="1">
      <c r="A33" s="148" t="s">
        <v>27</v>
      </c>
      <c r="B33" s="149"/>
      <c r="C33" s="150" t="s">
        <v>203</v>
      </c>
      <c r="D33" s="151">
        <v>2</v>
      </c>
      <c r="E33" s="161" t="s">
        <v>93</v>
      </c>
      <c r="F33" s="99" t="s">
        <v>218</v>
      </c>
      <c r="G33" s="147" t="s">
        <v>77</v>
      </c>
      <c r="H33" s="161" t="s">
        <v>94</v>
      </c>
      <c r="I33" s="163" t="s">
        <v>221</v>
      </c>
      <c r="J33" s="71"/>
      <c r="K33" s="70"/>
    </row>
    <row r="34" spans="1:11" ht="52.8">
      <c r="A34" s="148"/>
      <c r="B34" s="149"/>
      <c r="C34" s="150"/>
      <c r="D34" s="151"/>
      <c r="E34" s="161"/>
      <c r="F34" s="99" t="s">
        <v>187</v>
      </c>
      <c r="G34" s="147"/>
      <c r="H34" s="161"/>
      <c r="I34" s="163"/>
      <c r="J34" s="71"/>
      <c r="K34" s="70"/>
    </row>
    <row r="35" spans="1:11" ht="52.8">
      <c r="A35" s="148"/>
      <c r="B35" s="149"/>
      <c r="C35" s="150"/>
      <c r="D35" s="151"/>
      <c r="E35" s="161"/>
      <c r="F35" s="99" t="s">
        <v>188</v>
      </c>
      <c r="G35" s="147"/>
      <c r="H35" s="161"/>
      <c r="I35" s="163"/>
      <c r="J35" s="71"/>
      <c r="K35" s="70"/>
    </row>
    <row r="36" spans="1:11" ht="27" customHeight="1">
      <c r="A36" s="148" t="s">
        <v>27</v>
      </c>
      <c r="B36" s="149"/>
      <c r="C36" s="150" t="s">
        <v>203</v>
      </c>
      <c r="D36" s="151">
        <v>3</v>
      </c>
      <c r="E36" s="161" t="s">
        <v>95</v>
      </c>
      <c r="F36" s="99" t="s">
        <v>186</v>
      </c>
      <c r="G36" s="147" t="s">
        <v>77</v>
      </c>
      <c r="H36" s="161" t="s">
        <v>94</v>
      </c>
      <c r="I36" s="163" t="s">
        <v>217</v>
      </c>
      <c r="J36" s="71"/>
      <c r="K36" s="70"/>
    </row>
    <row r="37" spans="1:11" ht="71.25" customHeight="1">
      <c r="A37" s="148"/>
      <c r="B37" s="149"/>
      <c r="C37" s="150"/>
      <c r="D37" s="151"/>
      <c r="E37" s="161"/>
      <c r="F37" s="99" t="s">
        <v>187</v>
      </c>
      <c r="G37" s="147"/>
      <c r="H37" s="161"/>
      <c r="I37" s="163"/>
      <c r="J37" s="71"/>
      <c r="K37" s="70"/>
    </row>
    <row r="38" spans="1:11" ht="59.25" customHeight="1">
      <c r="A38" s="148"/>
      <c r="B38" s="149"/>
      <c r="C38" s="150"/>
      <c r="D38" s="151"/>
      <c r="E38" s="161"/>
      <c r="F38" s="99" t="s">
        <v>188</v>
      </c>
      <c r="G38" s="147"/>
      <c r="H38" s="161"/>
      <c r="I38" s="163"/>
      <c r="J38" s="71"/>
      <c r="K38" s="70"/>
    </row>
    <row r="39" spans="1:11" ht="29.25" customHeight="1">
      <c r="A39" s="148" t="s">
        <v>27</v>
      </c>
      <c r="B39" s="149"/>
      <c r="C39" s="150" t="s">
        <v>203</v>
      </c>
      <c r="D39" s="151">
        <v>4</v>
      </c>
      <c r="E39" s="161" t="s">
        <v>96</v>
      </c>
      <c r="F39" s="99" t="s">
        <v>186</v>
      </c>
      <c r="G39" s="147" t="s">
        <v>77</v>
      </c>
      <c r="H39" s="161" t="s">
        <v>94</v>
      </c>
      <c r="I39" s="163"/>
      <c r="J39" s="71"/>
      <c r="K39" s="70"/>
    </row>
    <row r="40" spans="1:11" ht="68.25" customHeight="1">
      <c r="A40" s="148"/>
      <c r="B40" s="149"/>
      <c r="C40" s="150"/>
      <c r="D40" s="151"/>
      <c r="E40" s="161"/>
      <c r="F40" s="99" t="s">
        <v>187</v>
      </c>
      <c r="G40" s="147"/>
      <c r="H40" s="161"/>
      <c r="I40" s="163"/>
      <c r="J40" s="71"/>
    </row>
    <row r="41" spans="1:11" ht="59.25" customHeight="1">
      <c r="A41" s="148"/>
      <c r="B41" s="149"/>
      <c r="C41" s="150"/>
      <c r="D41" s="151"/>
      <c r="E41" s="161"/>
      <c r="F41" s="99" t="s">
        <v>188</v>
      </c>
      <c r="G41" s="147"/>
      <c r="H41" s="161"/>
      <c r="I41" s="163"/>
      <c r="J41" s="71"/>
    </row>
    <row r="42" spans="1:11" ht="26.25" customHeight="1">
      <c r="A42" s="148" t="s">
        <v>27</v>
      </c>
      <c r="B42" s="149"/>
      <c r="C42" s="150" t="s">
        <v>203</v>
      </c>
      <c r="D42" s="151">
        <v>5</v>
      </c>
      <c r="E42" s="161" t="s">
        <v>97</v>
      </c>
      <c r="F42" s="99" t="s">
        <v>186</v>
      </c>
      <c r="G42" s="147" t="s">
        <v>77</v>
      </c>
      <c r="H42" s="161" t="s">
        <v>94</v>
      </c>
      <c r="I42" s="163" t="s">
        <v>210</v>
      </c>
      <c r="J42" s="71"/>
    </row>
    <row r="43" spans="1:11" ht="67.5" customHeight="1">
      <c r="A43" s="148"/>
      <c r="B43" s="149"/>
      <c r="C43" s="150"/>
      <c r="D43" s="151"/>
      <c r="E43" s="161"/>
      <c r="F43" s="99" t="s">
        <v>187</v>
      </c>
      <c r="G43" s="147"/>
      <c r="H43" s="161"/>
      <c r="I43" s="163"/>
      <c r="J43" s="71"/>
    </row>
    <row r="44" spans="1:11" ht="68.25" customHeight="1">
      <c r="A44" s="148"/>
      <c r="B44" s="149"/>
      <c r="C44" s="150"/>
      <c r="D44" s="151"/>
      <c r="E44" s="161"/>
      <c r="F44" s="99" t="s">
        <v>188</v>
      </c>
      <c r="G44" s="147"/>
      <c r="H44" s="161"/>
      <c r="I44" s="163"/>
      <c r="J44" s="71"/>
    </row>
    <row r="45" spans="1:11" ht="61.5" customHeight="1">
      <c r="A45" s="157" t="s">
        <v>27</v>
      </c>
      <c r="B45" s="158"/>
      <c r="C45" s="159" t="s">
        <v>204</v>
      </c>
      <c r="D45" s="160"/>
      <c r="E45" s="162" t="s">
        <v>98</v>
      </c>
      <c r="F45" s="162"/>
      <c r="G45" s="152"/>
      <c r="H45" s="164"/>
      <c r="I45" s="166"/>
      <c r="J45" s="71"/>
    </row>
    <row r="46" spans="1:11" ht="11.25" customHeight="1">
      <c r="A46" s="157"/>
      <c r="B46" s="158"/>
      <c r="C46" s="159"/>
      <c r="D46" s="160"/>
      <c r="E46" s="162"/>
      <c r="F46" s="162"/>
      <c r="G46" s="152"/>
      <c r="H46" s="165"/>
      <c r="I46" s="167"/>
      <c r="J46" s="71"/>
    </row>
    <row r="47" spans="1:11" ht="84" customHeight="1">
      <c r="A47" s="94" t="s">
        <v>27</v>
      </c>
      <c r="B47" s="95"/>
      <c r="C47" s="96" t="s">
        <v>204</v>
      </c>
      <c r="D47" s="97">
        <v>1</v>
      </c>
      <c r="E47" s="98" t="s">
        <v>99</v>
      </c>
      <c r="F47" s="99" t="s">
        <v>185</v>
      </c>
      <c r="G47" s="86" t="s">
        <v>77</v>
      </c>
      <c r="H47" s="98" t="s">
        <v>100</v>
      </c>
      <c r="I47" s="85"/>
      <c r="J47" s="71"/>
    </row>
    <row r="48" spans="1:11" ht="84" customHeight="1">
      <c r="A48" s="94" t="s">
        <v>27</v>
      </c>
      <c r="B48" s="95"/>
      <c r="C48" s="96" t="s">
        <v>204</v>
      </c>
      <c r="D48" s="97">
        <v>2</v>
      </c>
      <c r="E48" s="98" t="s">
        <v>101</v>
      </c>
      <c r="F48" s="99" t="s">
        <v>185</v>
      </c>
      <c r="G48" s="86" t="s">
        <v>77</v>
      </c>
      <c r="H48" s="98" t="s">
        <v>102</v>
      </c>
      <c r="I48" s="85"/>
      <c r="J48" s="71"/>
    </row>
    <row r="49" spans="1:10" ht="84" customHeight="1">
      <c r="A49" s="148" t="s">
        <v>27</v>
      </c>
      <c r="B49" s="149"/>
      <c r="C49" s="150" t="s">
        <v>204</v>
      </c>
      <c r="D49" s="151">
        <v>3</v>
      </c>
      <c r="E49" s="161" t="s">
        <v>103</v>
      </c>
      <c r="F49" s="161" t="s">
        <v>185</v>
      </c>
      <c r="G49" s="147" t="s">
        <v>77</v>
      </c>
      <c r="H49" s="161" t="s">
        <v>104</v>
      </c>
      <c r="I49" s="163" t="s">
        <v>211</v>
      </c>
      <c r="J49" s="71"/>
    </row>
    <row r="50" spans="1:10" ht="24" customHeight="1">
      <c r="A50" s="148"/>
      <c r="B50" s="149"/>
      <c r="C50" s="150"/>
      <c r="D50" s="151"/>
      <c r="E50" s="161"/>
      <c r="F50" s="161"/>
      <c r="G50" s="147"/>
      <c r="H50" s="161"/>
      <c r="I50" s="167"/>
      <c r="J50" s="71"/>
    </row>
    <row r="51" spans="1:10" ht="43.5" customHeight="1">
      <c r="A51" s="87" t="s">
        <v>27</v>
      </c>
      <c r="B51" s="88"/>
      <c r="C51" s="89" t="s">
        <v>205</v>
      </c>
      <c r="D51" s="90"/>
      <c r="E51" s="91" t="s">
        <v>105</v>
      </c>
      <c r="F51" s="100"/>
      <c r="G51" s="93"/>
      <c r="H51" s="101"/>
      <c r="I51" s="85"/>
      <c r="J51" s="71"/>
    </row>
    <row r="52" spans="1:10" ht="61.5" customHeight="1">
      <c r="A52" s="148" t="s">
        <v>27</v>
      </c>
      <c r="B52" s="149"/>
      <c r="C52" s="150" t="s">
        <v>205</v>
      </c>
      <c r="D52" s="151">
        <v>1</v>
      </c>
      <c r="E52" s="161" t="s">
        <v>106</v>
      </c>
      <c r="F52" s="161" t="s">
        <v>185</v>
      </c>
      <c r="G52" s="147" t="s">
        <v>77</v>
      </c>
      <c r="H52" s="161" t="s">
        <v>107</v>
      </c>
      <c r="I52" s="163" t="s">
        <v>212</v>
      </c>
      <c r="J52" s="71"/>
    </row>
    <row r="53" spans="1:10" ht="5.25" customHeight="1">
      <c r="A53" s="148"/>
      <c r="B53" s="149"/>
      <c r="C53" s="150"/>
      <c r="D53" s="151"/>
      <c r="E53" s="161"/>
      <c r="F53" s="161"/>
      <c r="G53" s="147"/>
      <c r="H53" s="161"/>
      <c r="I53" s="167"/>
      <c r="J53" s="71"/>
    </row>
    <row r="54" spans="1:10" ht="68.25" customHeight="1">
      <c r="A54" s="94" t="s">
        <v>27</v>
      </c>
      <c r="B54" s="95"/>
      <c r="C54" s="96" t="s">
        <v>205</v>
      </c>
      <c r="D54" s="97">
        <v>2</v>
      </c>
      <c r="E54" s="98" t="s">
        <v>108</v>
      </c>
      <c r="F54" s="99" t="s">
        <v>185</v>
      </c>
      <c r="G54" s="86" t="s">
        <v>77</v>
      </c>
      <c r="H54" s="98" t="s">
        <v>107</v>
      </c>
      <c r="I54" s="102" t="s">
        <v>212</v>
      </c>
      <c r="J54" s="71"/>
    </row>
    <row r="55" spans="1:10" ht="49.5" customHeight="1">
      <c r="A55" s="157" t="s">
        <v>27</v>
      </c>
      <c r="B55" s="158"/>
      <c r="C55" s="159" t="s">
        <v>206</v>
      </c>
      <c r="D55" s="160"/>
      <c r="E55" s="162" t="s">
        <v>109</v>
      </c>
      <c r="F55" s="162"/>
      <c r="G55" s="152"/>
      <c r="H55" s="101" t="s">
        <v>195</v>
      </c>
      <c r="I55" s="166"/>
      <c r="J55" s="71"/>
    </row>
    <row r="56" spans="1:10" ht="39" customHeight="1">
      <c r="A56" s="157"/>
      <c r="B56" s="158"/>
      <c r="C56" s="159"/>
      <c r="D56" s="160"/>
      <c r="E56" s="162"/>
      <c r="F56" s="162"/>
      <c r="G56" s="152"/>
      <c r="H56" s="101" t="s">
        <v>197</v>
      </c>
      <c r="I56" s="166"/>
      <c r="J56" s="71"/>
    </row>
    <row r="57" spans="1:10" ht="37.5" customHeight="1">
      <c r="A57" s="157"/>
      <c r="B57" s="158"/>
      <c r="C57" s="159"/>
      <c r="D57" s="160"/>
      <c r="E57" s="162"/>
      <c r="F57" s="162"/>
      <c r="G57" s="152"/>
      <c r="H57" s="101" t="s">
        <v>198</v>
      </c>
      <c r="I57" s="166"/>
      <c r="J57" s="71"/>
    </row>
    <row r="58" spans="1:10" ht="84" customHeight="1">
      <c r="A58" s="148" t="s">
        <v>27</v>
      </c>
      <c r="B58" s="149"/>
      <c r="C58" s="150" t="s">
        <v>206</v>
      </c>
      <c r="D58" s="151">
        <v>1</v>
      </c>
      <c r="E58" s="161" t="s">
        <v>110</v>
      </c>
      <c r="F58" s="161" t="s">
        <v>185</v>
      </c>
      <c r="G58" s="147" t="s">
        <v>77</v>
      </c>
      <c r="H58" s="161" t="s">
        <v>111</v>
      </c>
      <c r="I58" s="163" t="s">
        <v>213</v>
      </c>
      <c r="J58" s="71"/>
    </row>
    <row r="59" spans="1:10" ht="13.5" customHeight="1">
      <c r="A59" s="148"/>
      <c r="B59" s="149"/>
      <c r="C59" s="150"/>
      <c r="D59" s="151"/>
      <c r="E59" s="161"/>
      <c r="F59" s="161"/>
      <c r="G59" s="147"/>
      <c r="H59" s="161"/>
      <c r="I59" s="167"/>
      <c r="J59" s="71"/>
    </row>
    <row r="60" spans="1:10" ht="84" customHeight="1">
      <c r="A60" s="148" t="s">
        <v>27</v>
      </c>
      <c r="B60" s="149"/>
      <c r="C60" s="150" t="s">
        <v>206</v>
      </c>
      <c r="D60" s="151">
        <v>2</v>
      </c>
      <c r="E60" s="161" t="s">
        <v>112</v>
      </c>
      <c r="F60" s="161" t="s">
        <v>185</v>
      </c>
      <c r="G60" s="147" t="s">
        <v>77</v>
      </c>
      <c r="H60" s="161" t="s">
        <v>113</v>
      </c>
      <c r="I60" s="163" t="s">
        <v>216</v>
      </c>
      <c r="J60" s="71"/>
    </row>
    <row r="61" spans="1:10" ht="27.75" customHeight="1">
      <c r="A61" s="148"/>
      <c r="B61" s="149"/>
      <c r="C61" s="150"/>
      <c r="D61" s="151"/>
      <c r="E61" s="161"/>
      <c r="F61" s="161"/>
      <c r="G61" s="147"/>
      <c r="H61" s="161"/>
      <c r="I61" s="167"/>
      <c r="J61" s="71"/>
    </row>
    <row r="62" spans="1:10" ht="84" customHeight="1">
      <c r="A62" s="148" t="s">
        <v>27</v>
      </c>
      <c r="B62" s="149"/>
      <c r="C62" s="150" t="s">
        <v>206</v>
      </c>
      <c r="D62" s="151">
        <v>3</v>
      </c>
      <c r="E62" s="161" t="s">
        <v>114</v>
      </c>
      <c r="F62" s="161" t="s">
        <v>185</v>
      </c>
      <c r="G62" s="147" t="s">
        <v>77</v>
      </c>
      <c r="H62" s="161" t="s">
        <v>113</v>
      </c>
      <c r="I62" s="163" t="s">
        <v>214</v>
      </c>
      <c r="J62" s="71"/>
    </row>
    <row r="63" spans="1:10" ht="34.5" customHeight="1">
      <c r="A63" s="148"/>
      <c r="B63" s="149"/>
      <c r="C63" s="150"/>
      <c r="D63" s="151"/>
      <c r="E63" s="161"/>
      <c r="F63" s="161"/>
      <c r="G63" s="147"/>
      <c r="H63" s="161"/>
      <c r="I63" s="167"/>
      <c r="J63" s="71"/>
    </row>
    <row r="64" spans="1:10" ht="84" customHeight="1">
      <c r="A64" s="148" t="s">
        <v>27</v>
      </c>
      <c r="B64" s="149"/>
      <c r="C64" s="150" t="s">
        <v>206</v>
      </c>
      <c r="D64" s="151">
        <v>4</v>
      </c>
      <c r="E64" s="161" t="s">
        <v>115</v>
      </c>
      <c r="F64" s="161" t="s">
        <v>185</v>
      </c>
      <c r="G64" s="147" t="s">
        <v>77</v>
      </c>
      <c r="H64" s="161" t="s">
        <v>113</v>
      </c>
      <c r="I64" s="168" t="s">
        <v>215</v>
      </c>
      <c r="J64" s="71"/>
    </row>
    <row r="65" spans="1:10" ht="51.75" customHeight="1">
      <c r="A65" s="148"/>
      <c r="B65" s="149"/>
      <c r="C65" s="150"/>
      <c r="D65" s="151"/>
      <c r="E65" s="161"/>
      <c r="F65" s="161"/>
      <c r="G65" s="147"/>
      <c r="H65" s="161"/>
      <c r="I65" s="169"/>
      <c r="J65" s="71"/>
    </row>
    <row r="66" spans="1:10" ht="66" customHeight="1">
      <c r="A66" s="148" t="s">
        <v>27</v>
      </c>
      <c r="B66" s="149"/>
      <c r="C66" s="150" t="s">
        <v>206</v>
      </c>
      <c r="D66" s="151">
        <v>5</v>
      </c>
      <c r="E66" s="161" t="s">
        <v>116</v>
      </c>
      <c r="F66" s="161" t="s">
        <v>185</v>
      </c>
      <c r="G66" s="147" t="s">
        <v>77</v>
      </c>
      <c r="H66" s="161" t="s">
        <v>113</v>
      </c>
      <c r="I66" s="163"/>
      <c r="J66" s="71"/>
    </row>
    <row r="67" spans="1:10" ht="44.25" customHeight="1">
      <c r="A67" s="148"/>
      <c r="B67" s="149"/>
      <c r="C67" s="150"/>
      <c r="D67" s="151"/>
      <c r="E67" s="161"/>
      <c r="F67" s="161"/>
      <c r="G67" s="147"/>
      <c r="H67" s="161"/>
      <c r="I67" s="163"/>
      <c r="J67" s="71"/>
    </row>
    <row r="68" spans="1:10" ht="47.25" customHeight="1">
      <c r="A68" s="87" t="s">
        <v>27</v>
      </c>
      <c r="B68" s="88"/>
      <c r="C68" s="89" t="s">
        <v>207</v>
      </c>
      <c r="D68" s="90"/>
      <c r="E68" s="91" t="s">
        <v>117</v>
      </c>
      <c r="F68" s="100"/>
      <c r="G68" s="93"/>
      <c r="H68" s="91"/>
      <c r="I68" s="85"/>
      <c r="J68" s="71"/>
    </row>
    <row r="69" spans="1:10" ht="55.5" customHeight="1">
      <c r="A69" s="94" t="s">
        <v>27</v>
      </c>
      <c r="B69" s="95"/>
      <c r="C69" s="96" t="s">
        <v>207</v>
      </c>
      <c r="D69" s="97">
        <v>1</v>
      </c>
      <c r="E69" s="98" t="s">
        <v>118</v>
      </c>
      <c r="F69" s="99" t="s">
        <v>185</v>
      </c>
      <c r="G69" s="86" t="s">
        <v>77</v>
      </c>
      <c r="H69" s="98" t="s">
        <v>119</v>
      </c>
      <c r="I69" s="85"/>
      <c r="J69" s="71"/>
    </row>
    <row r="70" spans="1:10" ht="66" customHeight="1">
      <c r="A70" s="94" t="s">
        <v>27</v>
      </c>
      <c r="B70" s="95"/>
      <c r="C70" s="96" t="s">
        <v>207</v>
      </c>
      <c r="D70" s="97">
        <v>2</v>
      </c>
      <c r="E70" s="98" t="s">
        <v>120</v>
      </c>
      <c r="F70" s="99" t="s">
        <v>185</v>
      </c>
      <c r="G70" s="86" t="s">
        <v>77</v>
      </c>
      <c r="H70" s="98" t="s">
        <v>119</v>
      </c>
      <c r="I70" s="85"/>
    </row>
  </sheetData>
  <mergeCells count="200">
    <mergeCell ref="I55:I57"/>
    <mergeCell ref="I60:I61"/>
    <mergeCell ref="I64:I65"/>
    <mergeCell ref="I66:I67"/>
    <mergeCell ref="I17:I18"/>
    <mergeCell ref="I19:I20"/>
    <mergeCell ref="I21:I22"/>
    <mergeCell ref="I23:I24"/>
    <mergeCell ref="I25:I26"/>
    <mergeCell ref="I27:I29"/>
    <mergeCell ref="I30:I32"/>
    <mergeCell ref="I33:I35"/>
    <mergeCell ref="I36:I38"/>
    <mergeCell ref="I62:I63"/>
    <mergeCell ref="I58:I59"/>
    <mergeCell ref="I52:I53"/>
    <mergeCell ref="I49:I50"/>
    <mergeCell ref="I45:I46"/>
    <mergeCell ref="E64:E65"/>
    <mergeCell ref="F64:F65"/>
    <mergeCell ref="G64:G65"/>
    <mergeCell ref="H64:H65"/>
    <mergeCell ref="E66:E67"/>
    <mergeCell ref="F66:F67"/>
    <mergeCell ref="G66:G67"/>
    <mergeCell ref="H66:H67"/>
    <mergeCell ref="E60:E61"/>
    <mergeCell ref="F60:F61"/>
    <mergeCell ref="G60:G61"/>
    <mergeCell ref="H60:H61"/>
    <mergeCell ref="E62:E63"/>
    <mergeCell ref="F62:F63"/>
    <mergeCell ref="G62:G63"/>
    <mergeCell ref="H62:H63"/>
    <mergeCell ref="E58:E59"/>
    <mergeCell ref="F58:F59"/>
    <mergeCell ref="G58:G59"/>
    <mergeCell ref="H58:H59"/>
    <mergeCell ref="E52:E53"/>
    <mergeCell ref="F52:F53"/>
    <mergeCell ref="G52:G53"/>
    <mergeCell ref="H52:H53"/>
    <mergeCell ref="E55:E57"/>
    <mergeCell ref="F55:F57"/>
    <mergeCell ref="G55:G57"/>
    <mergeCell ref="E49:E50"/>
    <mergeCell ref="F49:F50"/>
    <mergeCell ref="G49:G50"/>
    <mergeCell ref="H49:H50"/>
    <mergeCell ref="E42:E44"/>
    <mergeCell ref="G42:G44"/>
    <mergeCell ref="H42:H44"/>
    <mergeCell ref="E45:E46"/>
    <mergeCell ref="F45:F46"/>
    <mergeCell ref="G45:G46"/>
    <mergeCell ref="H45:H46"/>
    <mergeCell ref="E36:E38"/>
    <mergeCell ref="G36:G38"/>
    <mergeCell ref="H36:H38"/>
    <mergeCell ref="E39:E41"/>
    <mergeCell ref="G39:G41"/>
    <mergeCell ref="H39:H41"/>
    <mergeCell ref="I39:I41"/>
    <mergeCell ref="I42:I44"/>
    <mergeCell ref="E30:E32"/>
    <mergeCell ref="G30:G32"/>
    <mergeCell ref="H30:H32"/>
    <mergeCell ref="E33:E35"/>
    <mergeCell ref="G33:G35"/>
    <mergeCell ref="H33:H35"/>
    <mergeCell ref="E25:E26"/>
    <mergeCell ref="G25:G26"/>
    <mergeCell ref="H25:H26"/>
    <mergeCell ref="E27:E29"/>
    <mergeCell ref="F27:F29"/>
    <mergeCell ref="G27:G29"/>
    <mergeCell ref="E21:E22"/>
    <mergeCell ref="G21:G22"/>
    <mergeCell ref="H21:H22"/>
    <mergeCell ref="E23:E24"/>
    <mergeCell ref="G23:G24"/>
    <mergeCell ref="H23:H24"/>
    <mergeCell ref="E17:E18"/>
    <mergeCell ref="G17:G18"/>
    <mergeCell ref="H17:H18"/>
    <mergeCell ref="E19:E20"/>
    <mergeCell ref="G19:G20"/>
    <mergeCell ref="H19:H20"/>
    <mergeCell ref="E11:E13"/>
    <mergeCell ref="G11:G13"/>
    <mergeCell ref="H11:H13"/>
    <mergeCell ref="E14:E16"/>
    <mergeCell ref="G14:G16"/>
    <mergeCell ref="H14:H16"/>
    <mergeCell ref="A55:A57"/>
    <mergeCell ref="B55:B57"/>
    <mergeCell ref="C55:C57"/>
    <mergeCell ref="D55:D57"/>
    <mergeCell ref="A58:A59"/>
    <mergeCell ref="B58:B59"/>
    <mergeCell ref="C58:C59"/>
    <mergeCell ref="D58:D59"/>
    <mergeCell ref="A49:A50"/>
    <mergeCell ref="B49:B50"/>
    <mergeCell ref="C49:C50"/>
    <mergeCell ref="D49:D50"/>
    <mergeCell ref="A52:A53"/>
    <mergeCell ref="B52:B53"/>
    <mergeCell ref="C52:C53"/>
    <mergeCell ref="D52:D53"/>
    <mergeCell ref="A66:A67"/>
    <mergeCell ref="B66:B67"/>
    <mergeCell ref="C66:C67"/>
    <mergeCell ref="D66:D67"/>
    <mergeCell ref="A60:A61"/>
    <mergeCell ref="B60:B61"/>
    <mergeCell ref="C60:C61"/>
    <mergeCell ref="D60:D61"/>
    <mergeCell ref="A62:A63"/>
    <mergeCell ref="B62:B63"/>
    <mergeCell ref="C62:C63"/>
    <mergeCell ref="D62:D63"/>
    <mergeCell ref="A64:A65"/>
    <mergeCell ref="B64:B65"/>
    <mergeCell ref="C64:C65"/>
    <mergeCell ref="D64:D65"/>
    <mergeCell ref="C42:C44"/>
    <mergeCell ref="D42:D44"/>
    <mergeCell ref="A45:A46"/>
    <mergeCell ref="B45:B46"/>
    <mergeCell ref="C45:C46"/>
    <mergeCell ref="D45:D46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A30:A32"/>
    <mergeCell ref="B30:B32"/>
    <mergeCell ref="C30:C32"/>
    <mergeCell ref="D30:D32"/>
    <mergeCell ref="A33:A35"/>
    <mergeCell ref="B33:B35"/>
    <mergeCell ref="C33:C35"/>
    <mergeCell ref="D33:D35"/>
    <mergeCell ref="A25:A26"/>
    <mergeCell ref="B25:B26"/>
    <mergeCell ref="C25:C26"/>
    <mergeCell ref="D25:D26"/>
    <mergeCell ref="A27:A29"/>
    <mergeCell ref="B27:B29"/>
    <mergeCell ref="C27:C29"/>
    <mergeCell ref="D27:D29"/>
    <mergeCell ref="A21:A22"/>
    <mergeCell ref="B21:B22"/>
    <mergeCell ref="C21:C22"/>
    <mergeCell ref="D21:D22"/>
    <mergeCell ref="A23:A24"/>
    <mergeCell ref="B23:B24"/>
    <mergeCell ref="C23:C24"/>
    <mergeCell ref="D23:D24"/>
    <mergeCell ref="A17:A18"/>
    <mergeCell ref="B17:B18"/>
    <mergeCell ref="C17:C18"/>
    <mergeCell ref="D17:D18"/>
    <mergeCell ref="A19:A20"/>
    <mergeCell ref="B19:B20"/>
    <mergeCell ref="C19:C20"/>
    <mergeCell ref="D19:D20"/>
    <mergeCell ref="A11:A13"/>
    <mergeCell ref="B11:B13"/>
    <mergeCell ref="C11:C13"/>
    <mergeCell ref="D11:D13"/>
    <mergeCell ref="A14:A16"/>
    <mergeCell ref="B14:B16"/>
    <mergeCell ref="C14:C16"/>
    <mergeCell ref="D14:D16"/>
    <mergeCell ref="E7:I7"/>
    <mergeCell ref="A7:A8"/>
    <mergeCell ref="B7:B8"/>
    <mergeCell ref="C7:C8"/>
    <mergeCell ref="D7:D8"/>
    <mergeCell ref="E8:I8"/>
    <mergeCell ref="I11:I13"/>
    <mergeCell ref="I14:I16"/>
    <mergeCell ref="A4:D4"/>
    <mergeCell ref="E4:I4"/>
    <mergeCell ref="H1:I1"/>
    <mergeCell ref="A3:I3"/>
    <mergeCell ref="A5:D5"/>
    <mergeCell ref="E5:E6"/>
    <mergeCell ref="F5:F6"/>
    <mergeCell ref="G5:G6"/>
    <mergeCell ref="H5:H6"/>
    <mergeCell ref="I5:I6"/>
  </mergeCells>
  <conditionalFormatting sqref="E4 A4">
    <cfRule type="cellIs" dxfId="35" priority="1" operator="equal">
      <formula>0</formula>
    </cfRule>
  </conditionalFormatting>
  <pageMargins left="0.7" right="0.7" top="0.75" bottom="0.75" header="0.3" footer="0.3"/>
  <pageSetup paperSize="9" scale="61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opLeftCell="C7" workbookViewId="0">
      <selection activeCell="A4" sqref="A4:O4"/>
    </sheetView>
  </sheetViews>
  <sheetFormatPr defaultColWidth="9.109375" defaultRowHeight="59.25" customHeight="1"/>
  <cols>
    <col min="1" max="2" width="7.109375" style="1" customWidth="1"/>
    <col min="3" max="3" width="28.88671875" style="1" customWidth="1"/>
    <col min="4" max="4" width="19.33203125" style="2" customWidth="1"/>
    <col min="5" max="5" width="9.109375" style="2" customWidth="1"/>
    <col min="6" max="7" width="9.109375" style="1" customWidth="1"/>
    <col min="8" max="14" width="9.109375" style="1"/>
    <col min="15" max="15" width="13.33203125" style="1" customWidth="1"/>
    <col min="16" max="16384" width="9.109375" style="1"/>
  </cols>
  <sheetData>
    <row r="1" spans="1:15" ht="64.2" customHeight="1">
      <c r="J1" s="177" t="s">
        <v>47</v>
      </c>
      <c r="K1" s="177"/>
      <c r="L1" s="177"/>
      <c r="M1" s="177"/>
      <c r="N1" s="177"/>
      <c r="O1" s="177"/>
    </row>
    <row r="2" spans="1:15" ht="15" customHeight="1"/>
    <row r="3" spans="1:15" ht="13.2">
      <c r="A3" s="178" t="s">
        <v>39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</row>
    <row r="4" spans="1:15" ht="59.25" customHeight="1">
      <c r="A4" s="3"/>
      <c r="B4" s="3"/>
      <c r="C4" s="3" t="s">
        <v>37</v>
      </c>
      <c r="D4" s="3"/>
      <c r="E4" s="176" t="s">
        <v>56</v>
      </c>
      <c r="F4" s="176"/>
      <c r="G4" s="176"/>
      <c r="H4" s="176"/>
      <c r="I4" s="176"/>
      <c r="J4" s="176"/>
      <c r="K4" s="176"/>
      <c r="L4" s="176"/>
      <c r="M4" s="176"/>
      <c r="N4" s="3"/>
      <c r="O4" s="11"/>
    </row>
    <row r="5" spans="1:15" s="13" customFormat="1" ht="59.25" customHeight="1">
      <c r="A5" s="179" t="s">
        <v>21</v>
      </c>
      <c r="B5" s="179"/>
      <c r="C5" s="179" t="s">
        <v>40</v>
      </c>
      <c r="D5" s="179" t="s">
        <v>41</v>
      </c>
      <c r="E5" s="180" t="s">
        <v>42</v>
      </c>
      <c r="F5" s="181"/>
      <c r="G5" s="181"/>
      <c r="H5" s="181"/>
      <c r="I5" s="181"/>
      <c r="J5" s="181"/>
      <c r="K5" s="181"/>
      <c r="L5" s="181"/>
      <c r="M5" s="181"/>
      <c r="N5" s="182"/>
      <c r="O5" s="183" t="s">
        <v>43</v>
      </c>
    </row>
    <row r="6" spans="1:15" s="13" customFormat="1" ht="59.25" customHeight="1">
      <c r="A6" s="4" t="s">
        <v>24</v>
      </c>
      <c r="B6" s="4" t="s">
        <v>25</v>
      </c>
      <c r="C6" s="179"/>
      <c r="D6" s="179"/>
      <c r="E6" s="6" t="s">
        <v>44</v>
      </c>
      <c r="F6" s="6" t="s">
        <v>45</v>
      </c>
      <c r="G6" s="6" t="s">
        <v>10</v>
      </c>
      <c r="H6" s="6" t="s">
        <v>11</v>
      </c>
      <c r="I6" s="6" t="s">
        <v>12</v>
      </c>
      <c r="J6" s="6" t="s">
        <v>13</v>
      </c>
      <c r="K6" s="6" t="s">
        <v>14</v>
      </c>
      <c r="L6" s="6" t="s">
        <v>15</v>
      </c>
      <c r="M6" s="6" t="s">
        <v>16</v>
      </c>
      <c r="N6" s="6" t="s">
        <v>17</v>
      </c>
      <c r="O6" s="184"/>
    </row>
    <row r="7" spans="1:15" ht="24" customHeight="1">
      <c r="A7" s="12" t="s">
        <v>27</v>
      </c>
      <c r="B7" s="17"/>
      <c r="C7" s="170" t="s">
        <v>48</v>
      </c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2"/>
    </row>
    <row r="8" spans="1:15" ht="18.75" customHeight="1">
      <c r="A8" s="18" t="s">
        <v>27</v>
      </c>
      <c r="B8" s="19"/>
      <c r="C8" s="173" t="s">
        <v>46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5"/>
    </row>
  </sheetData>
  <mergeCells count="10">
    <mergeCell ref="C7:O7"/>
    <mergeCell ref="C8:O8"/>
    <mergeCell ref="E4:M4"/>
    <mergeCell ref="J1:O1"/>
    <mergeCell ref="A3:O3"/>
    <mergeCell ref="A5:B5"/>
    <mergeCell ref="C5:C6"/>
    <mergeCell ref="D5:D6"/>
    <mergeCell ref="E5:N5"/>
    <mergeCell ref="O5:O6"/>
  </mergeCells>
  <conditionalFormatting sqref="A4:E4">
    <cfRule type="cellIs" dxfId="34" priority="1" operator="equal">
      <formula>0</formula>
    </cfRule>
  </conditionalFormatting>
  <pageMargins left="0.7" right="0.7" top="0.75" bottom="0.75" header="0.3" footer="0.3"/>
  <pageSetup paperSize="9" scale="78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topLeftCell="B1" workbookViewId="0">
      <selection activeCell="T10" sqref="T10"/>
    </sheetView>
  </sheetViews>
  <sheetFormatPr defaultColWidth="9.109375" defaultRowHeight="79.5" customHeight="1"/>
  <cols>
    <col min="1" max="5" width="7.109375" style="1" customWidth="1"/>
    <col min="6" max="6" width="24.6640625" style="1" customWidth="1"/>
    <col min="7" max="7" width="15.44140625" style="2" customWidth="1"/>
    <col min="8" max="8" width="11.109375" style="2" customWidth="1"/>
    <col min="9" max="16" width="7.44140625" style="1" customWidth="1"/>
    <col min="17" max="16384" width="9.109375" style="1"/>
  </cols>
  <sheetData>
    <row r="1" spans="1:16" ht="79.5" customHeight="1">
      <c r="I1" s="177" t="s">
        <v>55</v>
      </c>
      <c r="J1" s="177"/>
      <c r="K1" s="177"/>
      <c r="L1" s="177"/>
      <c r="M1" s="177"/>
      <c r="N1" s="177"/>
      <c r="O1" s="177"/>
      <c r="P1" s="177"/>
    </row>
    <row r="2" spans="1:16" ht="13.2"/>
    <row r="3" spans="1:16" ht="13.2">
      <c r="A3" s="178" t="s">
        <v>49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48.75" customHeight="1">
      <c r="A4" s="176" t="s">
        <v>37</v>
      </c>
      <c r="B4" s="176"/>
      <c r="C4" s="176"/>
      <c r="D4" s="176"/>
      <c r="E4" s="176" t="s">
        <v>56</v>
      </c>
      <c r="F4" s="176"/>
      <c r="G4" s="176"/>
      <c r="H4" s="176"/>
      <c r="I4" s="176"/>
      <c r="J4" s="176"/>
      <c r="K4" s="176"/>
      <c r="L4" s="176"/>
      <c r="M4" s="176"/>
      <c r="N4" s="3"/>
      <c r="O4" s="11"/>
      <c r="P4" s="3"/>
    </row>
    <row r="5" spans="1:16" s="13" customFormat="1" ht="79.5" customHeight="1">
      <c r="A5" s="180" t="s">
        <v>21</v>
      </c>
      <c r="B5" s="181"/>
      <c r="C5" s="181"/>
      <c r="D5" s="182"/>
      <c r="E5" s="183" t="s">
        <v>50</v>
      </c>
      <c r="F5" s="179" t="s">
        <v>51</v>
      </c>
      <c r="G5" s="179" t="s">
        <v>0</v>
      </c>
      <c r="H5" s="179" t="s">
        <v>1</v>
      </c>
      <c r="I5" s="179" t="s">
        <v>10</v>
      </c>
      <c r="J5" s="179" t="s">
        <v>11</v>
      </c>
      <c r="K5" s="179" t="s">
        <v>12</v>
      </c>
      <c r="L5" s="179" t="s">
        <v>13</v>
      </c>
      <c r="M5" s="179" t="s">
        <v>14</v>
      </c>
      <c r="N5" s="179" t="s">
        <v>15</v>
      </c>
      <c r="O5" s="179" t="s">
        <v>16</v>
      </c>
      <c r="P5" s="179" t="s">
        <v>17</v>
      </c>
    </row>
    <row r="6" spans="1:16" s="13" customFormat="1" ht="25.5" customHeight="1">
      <c r="A6" s="4" t="s">
        <v>24</v>
      </c>
      <c r="B6" s="4" t="s">
        <v>25</v>
      </c>
      <c r="C6" s="4" t="s">
        <v>52</v>
      </c>
      <c r="D6" s="4" t="s">
        <v>53</v>
      </c>
      <c r="E6" s="184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1:16" ht="27" customHeight="1">
      <c r="A7" s="12" t="s">
        <v>27</v>
      </c>
      <c r="B7" s="17"/>
      <c r="C7" s="20"/>
      <c r="D7" s="20"/>
      <c r="E7" s="20"/>
      <c r="F7" s="186" t="s">
        <v>48</v>
      </c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6" ht="21.75" customHeight="1">
      <c r="A8" s="18" t="s">
        <v>27</v>
      </c>
      <c r="B8" s="19"/>
      <c r="C8" s="21"/>
      <c r="D8" s="21"/>
      <c r="E8" s="21"/>
      <c r="F8" s="185" t="s">
        <v>54</v>
      </c>
      <c r="G8" s="185"/>
      <c r="H8" s="185"/>
      <c r="I8" s="185"/>
      <c r="J8" s="185"/>
      <c r="K8" s="185"/>
      <c r="L8" s="185"/>
      <c r="M8" s="185"/>
      <c r="N8" s="185"/>
      <c r="O8" s="185"/>
      <c r="P8" s="185"/>
    </row>
  </sheetData>
  <mergeCells count="19">
    <mergeCell ref="I1:P1"/>
    <mergeCell ref="A3:P3"/>
    <mergeCell ref="A5:D5"/>
    <mergeCell ref="E5:E6"/>
    <mergeCell ref="F5:F6"/>
    <mergeCell ref="G5:G6"/>
    <mergeCell ref="H5:H6"/>
    <mergeCell ref="I5:I6"/>
    <mergeCell ref="J5:J6"/>
    <mergeCell ref="K5:K6"/>
    <mergeCell ref="F8:P8"/>
    <mergeCell ref="E4:M4"/>
    <mergeCell ref="A4:D4"/>
    <mergeCell ref="L5:L6"/>
    <mergeCell ref="M5:M6"/>
    <mergeCell ref="N5:N6"/>
    <mergeCell ref="O5:O6"/>
    <mergeCell ref="P5:P6"/>
    <mergeCell ref="F7:P7"/>
  </mergeCells>
  <conditionalFormatting sqref="E4 A4">
    <cfRule type="cellIs" dxfId="33" priority="1" operator="equal">
      <formula>0</formula>
    </cfRule>
  </conditionalFormatting>
  <pageMargins left="0.7" right="0.7" top="0.75" bottom="0.75" header="0.3" footer="0.3"/>
  <pageSetup paperSize="9" scale="89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9"/>
  <sheetViews>
    <sheetView tabSelected="1" topLeftCell="A31" zoomScale="80" zoomScaleNormal="80" workbookViewId="0">
      <selection activeCell="V71" sqref="V71"/>
    </sheetView>
  </sheetViews>
  <sheetFormatPr defaultColWidth="9.109375" defaultRowHeight="13.2"/>
  <cols>
    <col min="1" max="1" width="3.88671875" style="1" customWidth="1"/>
    <col min="2" max="2" width="3.33203125" style="1" customWidth="1"/>
    <col min="3" max="3" width="4" style="1" customWidth="1"/>
    <col min="4" max="4" width="3" style="1" customWidth="1"/>
    <col min="5" max="5" width="2.88671875" style="1" customWidth="1"/>
    <col min="6" max="6" width="29.44140625" style="1" customWidth="1"/>
    <col min="7" max="7" width="22.33203125" style="2" customWidth="1"/>
    <col min="8" max="8" width="5.44140625" style="2" customWidth="1"/>
    <col min="9" max="9" width="3.5546875" style="2" customWidth="1"/>
    <col min="10" max="10" width="3.44140625" style="2" customWidth="1"/>
    <col min="11" max="11" width="6.109375" style="2" customWidth="1"/>
    <col min="12" max="12" width="3.88671875" style="2" customWidth="1"/>
    <col min="13" max="13" width="10.88671875" style="1" customWidth="1"/>
    <col min="14" max="21" width="9.109375" style="1"/>
    <col min="22" max="22" width="11.44140625" style="23" customWidth="1"/>
    <col min="23" max="16384" width="9.109375" style="1"/>
  </cols>
  <sheetData>
    <row r="1" spans="1:22" ht="64.5" customHeight="1">
      <c r="O1" s="177" t="s">
        <v>229</v>
      </c>
      <c r="P1" s="177"/>
      <c r="Q1" s="177"/>
      <c r="R1" s="177"/>
      <c r="S1" s="177"/>
      <c r="T1" s="177"/>
    </row>
    <row r="2" spans="1:22" ht="67.2" customHeight="1">
      <c r="O2" s="177" t="s">
        <v>66</v>
      </c>
      <c r="P2" s="177"/>
      <c r="Q2" s="177"/>
      <c r="R2" s="177"/>
      <c r="S2" s="177"/>
      <c r="T2" s="177"/>
    </row>
    <row r="3" spans="1:22">
      <c r="A3" s="178" t="s">
        <v>67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</row>
    <row r="4" spans="1:22" ht="57" customHeight="1">
      <c r="A4" s="176" t="s">
        <v>37</v>
      </c>
      <c r="B4" s="176"/>
      <c r="C4" s="176"/>
      <c r="D4" s="176"/>
      <c r="E4" s="176" t="s">
        <v>56</v>
      </c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</row>
    <row r="5" spans="1:22" s="13" customFormat="1" ht="36" customHeight="1">
      <c r="A5" s="179" t="s">
        <v>21</v>
      </c>
      <c r="B5" s="179"/>
      <c r="C5" s="179"/>
      <c r="D5" s="179"/>
      <c r="E5" s="179"/>
      <c r="F5" s="179" t="s">
        <v>22</v>
      </c>
      <c r="G5" s="179" t="s">
        <v>57</v>
      </c>
      <c r="H5" s="180" t="s">
        <v>58</v>
      </c>
      <c r="I5" s="181"/>
      <c r="J5" s="181"/>
      <c r="K5" s="181"/>
      <c r="L5" s="182"/>
      <c r="M5" s="180" t="s">
        <v>59</v>
      </c>
      <c r="N5" s="181"/>
      <c r="O5" s="181"/>
      <c r="P5" s="181"/>
      <c r="Q5" s="181"/>
      <c r="R5" s="181"/>
      <c r="S5" s="181"/>
      <c r="T5" s="182"/>
      <c r="V5" s="24"/>
    </row>
    <row r="6" spans="1:22" s="13" customFormat="1" ht="26.4">
      <c r="A6" s="4" t="s">
        <v>24</v>
      </c>
      <c r="B6" s="4" t="s">
        <v>25</v>
      </c>
      <c r="C6" s="4" t="s">
        <v>52</v>
      </c>
      <c r="D6" s="4" t="s">
        <v>53</v>
      </c>
      <c r="E6" s="4" t="s">
        <v>60</v>
      </c>
      <c r="F6" s="179"/>
      <c r="G6" s="179"/>
      <c r="H6" s="6" t="s">
        <v>50</v>
      </c>
      <c r="I6" s="6" t="s">
        <v>61</v>
      </c>
      <c r="J6" s="6" t="s">
        <v>62</v>
      </c>
      <c r="K6" s="6" t="s">
        <v>63</v>
      </c>
      <c r="L6" s="6" t="s">
        <v>64</v>
      </c>
      <c r="M6" s="6" t="s">
        <v>10</v>
      </c>
      <c r="N6" s="6" t="s">
        <v>11</v>
      </c>
      <c r="O6" s="6" t="s">
        <v>12</v>
      </c>
      <c r="P6" s="6" t="s">
        <v>13</v>
      </c>
      <c r="Q6" s="6" t="s">
        <v>14</v>
      </c>
      <c r="R6" s="6" t="s">
        <v>15</v>
      </c>
      <c r="S6" s="6" t="s">
        <v>16</v>
      </c>
      <c r="T6" s="6" t="s">
        <v>17</v>
      </c>
      <c r="V6" s="24"/>
    </row>
    <row r="7" spans="1:22" ht="14.4">
      <c r="A7" s="246" t="s">
        <v>27</v>
      </c>
      <c r="B7" s="246"/>
      <c r="C7" s="246"/>
      <c r="D7" s="246"/>
      <c r="E7" s="249"/>
      <c r="F7" s="211" t="s">
        <v>68</v>
      </c>
      <c r="G7" s="128" t="s">
        <v>28</v>
      </c>
      <c r="H7" s="129"/>
      <c r="I7" s="130"/>
      <c r="J7" s="129"/>
      <c r="K7" s="129"/>
      <c r="L7" s="129"/>
      <c r="M7" s="108">
        <v>667171.72</v>
      </c>
      <c r="N7" s="83">
        <v>8000</v>
      </c>
      <c r="O7" s="83">
        <v>0</v>
      </c>
      <c r="P7" s="83">
        <v>0</v>
      </c>
      <c r="Q7" s="83">
        <v>0</v>
      </c>
      <c r="R7" s="83">
        <v>0</v>
      </c>
      <c r="S7" s="83">
        <v>0</v>
      </c>
      <c r="T7" s="83">
        <v>0</v>
      </c>
    </row>
    <row r="8" spans="1:22" ht="95.4" customHeight="1">
      <c r="A8" s="247"/>
      <c r="B8" s="247"/>
      <c r="C8" s="247"/>
      <c r="D8" s="247"/>
      <c r="E8" s="250"/>
      <c r="F8" s="212"/>
      <c r="G8" s="240" t="s">
        <v>185</v>
      </c>
      <c r="H8" s="122"/>
      <c r="I8" s="123"/>
      <c r="J8" s="122"/>
      <c r="K8" s="124"/>
      <c r="L8" s="122"/>
      <c r="M8" s="109">
        <v>667171.72</v>
      </c>
      <c r="N8" s="83">
        <v>8000</v>
      </c>
      <c r="O8" s="83">
        <v>0</v>
      </c>
      <c r="P8" s="83">
        <v>0</v>
      </c>
      <c r="Q8" s="83">
        <v>0</v>
      </c>
      <c r="R8" s="83">
        <v>0</v>
      </c>
      <c r="S8" s="83">
        <v>0</v>
      </c>
      <c r="T8" s="83">
        <v>0</v>
      </c>
    </row>
    <row r="9" spans="1:22" ht="12.75" hidden="1" customHeight="1">
      <c r="A9" s="247"/>
      <c r="B9" s="247"/>
      <c r="C9" s="247"/>
      <c r="D9" s="247"/>
      <c r="E9" s="250"/>
      <c r="F9" s="212"/>
      <c r="G9" s="241"/>
      <c r="H9" s="122"/>
      <c r="I9" s="123"/>
      <c r="J9" s="122"/>
      <c r="K9" s="124"/>
      <c r="L9" s="122"/>
      <c r="M9" s="109">
        <f>SUM(M15,M39)</f>
        <v>0</v>
      </c>
      <c r="N9" s="110">
        <f t="shared" ref="N9:T10" si="0">SUM(N15,N39)</f>
        <v>0</v>
      </c>
      <c r="O9" s="110">
        <f t="shared" si="0"/>
        <v>0</v>
      </c>
      <c r="P9" s="110">
        <f t="shared" si="0"/>
        <v>0</v>
      </c>
      <c r="Q9" s="110">
        <f t="shared" si="0"/>
        <v>0</v>
      </c>
      <c r="R9" s="110">
        <f t="shared" si="0"/>
        <v>0</v>
      </c>
      <c r="S9" s="110">
        <f t="shared" si="0"/>
        <v>0</v>
      </c>
      <c r="T9" s="110">
        <f t="shared" si="0"/>
        <v>0</v>
      </c>
    </row>
    <row r="10" spans="1:22" hidden="1">
      <c r="A10" s="247"/>
      <c r="B10" s="247"/>
      <c r="C10" s="247"/>
      <c r="D10" s="247"/>
      <c r="E10" s="250"/>
      <c r="F10" s="212"/>
      <c r="G10" s="25"/>
      <c r="H10" s="26"/>
      <c r="I10" s="27"/>
      <c r="J10" s="26"/>
      <c r="K10" s="28"/>
      <c r="L10" s="26"/>
      <c r="M10" s="109">
        <f>SUM(M16,M40)</f>
        <v>0</v>
      </c>
      <c r="N10" s="110">
        <f t="shared" si="0"/>
        <v>0</v>
      </c>
      <c r="O10" s="110">
        <f t="shared" si="0"/>
        <v>0</v>
      </c>
      <c r="P10" s="110">
        <f t="shared" si="0"/>
        <v>0</v>
      </c>
      <c r="Q10" s="110">
        <f t="shared" si="0"/>
        <v>0</v>
      </c>
      <c r="R10" s="110">
        <f t="shared" si="0"/>
        <v>0</v>
      </c>
      <c r="S10" s="110">
        <f t="shared" si="0"/>
        <v>0</v>
      </c>
      <c r="T10" s="110">
        <f t="shared" si="0"/>
        <v>0</v>
      </c>
    </row>
    <row r="11" spans="1:22" hidden="1">
      <c r="A11" s="247"/>
      <c r="B11" s="247"/>
      <c r="C11" s="247"/>
      <c r="D11" s="247"/>
      <c r="E11" s="250"/>
      <c r="F11" s="212"/>
      <c r="G11" s="25"/>
      <c r="H11" s="26"/>
      <c r="I11" s="27"/>
      <c r="J11" s="26"/>
      <c r="K11" s="28"/>
      <c r="L11" s="26"/>
      <c r="M11" s="109">
        <f>M17</f>
        <v>0</v>
      </c>
      <c r="N11" s="110">
        <f t="shared" ref="N11:T11" si="1">N17</f>
        <v>0</v>
      </c>
      <c r="O11" s="110">
        <f t="shared" si="1"/>
        <v>0</v>
      </c>
      <c r="P11" s="110">
        <f t="shared" si="1"/>
        <v>0</v>
      </c>
      <c r="Q11" s="110">
        <f t="shared" si="1"/>
        <v>0</v>
      </c>
      <c r="R11" s="110">
        <f t="shared" si="1"/>
        <v>0</v>
      </c>
      <c r="S11" s="110">
        <f t="shared" si="1"/>
        <v>0</v>
      </c>
      <c r="T11" s="110">
        <f t="shared" si="1"/>
        <v>0</v>
      </c>
    </row>
    <row r="12" spans="1:22" ht="1.2" customHeight="1">
      <c r="A12" s="248"/>
      <c r="B12" s="248"/>
      <c r="C12" s="248"/>
      <c r="D12" s="248"/>
      <c r="E12" s="251"/>
      <c r="F12" s="245"/>
      <c r="G12" s="25"/>
      <c r="H12" s="26"/>
      <c r="I12" s="27"/>
      <c r="J12" s="26"/>
      <c r="K12" s="28"/>
      <c r="L12" s="26"/>
      <c r="M12" s="109">
        <f>SUM(M18,M41)</f>
        <v>0</v>
      </c>
      <c r="N12" s="110">
        <f t="shared" ref="N12:T12" si="2">SUM(N18,N41)</f>
        <v>0</v>
      </c>
      <c r="O12" s="110">
        <f t="shared" si="2"/>
        <v>0</v>
      </c>
      <c r="P12" s="110">
        <f t="shared" si="2"/>
        <v>0</v>
      </c>
      <c r="Q12" s="110">
        <f t="shared" si="2"/>
        <v>0</v>
      </c>
      <c r="R12" s="110">
        <f t="shared" si="2"/>
        <v>0</v>
      </c>
      <c r="S12" s="110">
        <f t="shared" si="2"/>
        <v>0</v>
      </c>
      <c r="T12" s="110">
        <f t="shared" si="2"/>
        <v>0</v>
      </c>
    </row>
    <row r="13" spans="1:22" ht="34.5" customHeight="1">
      <c r="A13" s="204" t="s">
        <v>27</v>
      </c>
      <c r="B13" s="205"/>
      <c r="C13" s="205" t="str">
        <f>'[1]Приложение 2'!C8</f>
        <v>01</v>
      </c>
      <c r="D13" s="207"/>
      <c r="E13" s="209"/>
      <c r="F13" s="211" t="str">
        <f>'[1]Приложение 2'!E8</f>
        <v>Внедрение энергоменеджмента</v>
      </c>
      <c r="G13" s="240" t="s">
        <v>185</v>
      </c>
      <c r="H13" s="119"/>
      <c r="I13" s="120"/>
      <c r="J13" s="119"/>
      <c r="K13" s="119"/>
      <c r="L13" s="119"/>
      <c r="M13" s="108">
        <v>448484.85</v>
      </c>
      <c r="N13" s="121">
        <v>0</v>
      </c>
      <c r="O13" s="121">
        <v>0</v>
      </c>
      <c r="P13" s="121">
        <v>0</v>
      </c>
      <c r="Q13" s="121">
        <v>0</v>
      </c>
      <c r="R13" s="121">
        <v>0</v>
      </c>
      <c r="S13" s="121">
        <v>0</v>
      </c>
      <c r="T13" s="121">
        <v>0</v>
      </c>
    </row>
    <row r="14" spans="1:22" ht="57" customHeight="1">
      <c r="A14" s="204"/>
      <c r="B14" s="206"/>
      <c r="C14" s="206"/>
      <c r="D14" s="208"/>
      <c r="E14" s="210"/>
      <c r="F14" s="212"/>
      <c r="G14" s="241"/>
      <c r="H14" s="122"/>
      <c r="I14" s="123"/>
      <c r="J14" s="122"/>
      <c r="K14" s="124"/>
      <c r="L14" s="122"/>
      <c r="M14" s="125"/>
      <c r="N14" s="126"/>
      <c r="O14" s="126"/>
      <c r="P14" s="126"/>
      <c r="Q14" s="126"/>
      <c r="R14" s="126"/>
      <c r="S14" s="126"/>
      <c r="T14" s="125"/>
      <c r="V14" s="36"/>
    </row>
    <row r="15" spans="1:22" hidden="1">
      <c r="A15" s="204"/>
      <c r="B15" s="206"/>
      <c r="C15" s="206"/>
      <c r="D15" s="208"/>
      <c r="E15" s="210"/>
      <c r="F15" s="212"/>
      <c r="G15" s="127"/>
      <c r="H15" s="122"/>
      <c r="I15" s="123"/>
      <c r="J15" s="122"/>
      <c r="K15" s="122"/>
      <c r="L15" s="122"/>
      <c r="M15" s="125">
        <f>SUMIF($G$19:$G$36,$G15,M$19:M$36)</f>
        <v>0</v>
      </c>
      <c r="N15" s="126">
        <f t="shared" ref="N15:T18" si="3">SUMIF($G$19:$G$36,$G15,N$19:N$36)</f>
        <v>0</v>
      </c>
      <c r="O15" s="126">
        <f t="shared" si="3"/>
        <v>0</v>
      </c>
      <c r="P15" s="126">
        <f t="shared" si="3"/>
        <v>0</v>
      </c>
      <c r="Q15" s="126">
        <f t="shared" si="3"/>
        <v>0</v>
      </c>
      <c r="R15" s="126">
        <f t="shared" si="3"/>
        <v>0</v>
      </c>
      <c r="S15" s="126">
        <f t="shared" si="3"/>
        <v>0</v>
      </c>
      <c r="T15" s="125">
        <f t="shared" si="3"/>
        <v>0</v>
      </c>
    </row>
    <row r="16" spans="1:22" hidden="1">
      <c r="A16" s="204"/>
      <c r="B16" s="206"/>
      <c r="C16" s="206"/>
      <c r="D16" s="208"/>
      <c r="E16" s="210"/>
      <c r="F16" s="212"/>
      <c r="G16" s="127"/>
      <c r="H16" s="122"/>
      <c r="I16" s="123"/>
      <c r="J16" s="122"/>
      <c r="K16" s="122"/>
      <c r="L16" s="122"/>
      <c r="M16" s="125">
        <f>SUMIF($G$19:$G$36,$G16,M$19:M$36)</f>
        <v>0</v>
      </c>
      <c r="N16" s="126">
        <f t="shared" si="3"/>
        <v>0</v>
      </c>
      <c r="O16" s="126">
        <f t="shared" si="3"/>
        <v>0</v>
      </c>
      <c r="P16" s="126">
        <f t="shared" si="3"/>
        <v>0</v>
      </c>
      <c r="Q16" s="126">
        <f t="shared" si="3"/>
        <v>0</v>
      </c>
      <c r="R16" s="126">
        <f t="shared" si="3"/>
        <v>0</v>
      </c>
      <c r="S16" s="126">
        <f t="shared" si="3"/>
        <v>0</v>
      </c>
      <c r="T16" s="125">
        <f t="shared" si="3"/>
        <v>0</v>
      </c>
    </row>
    <row r="17" spans="1:22" hidden="1">
      <c r="A17" s="204"/>
      <c r="B17" s="206"/>
      <c r="C17" s="206"/>
      <c r="D17" s="208"/>
      <c r="E17" s="210"/>
      <c r="F17" s="212"/>
      <c r="G17" s="127"/>
      <c r="H17" s="122"/>
      <c r="I17" s="123"/>
      <c r="J17" s="122"/>
      <c r="K17" s="122"/>
      <c r="L17" s="122"/>
      <c r="M17" s="125">
        <f>SUMIF($G$19:$G$36,$G17,M$19:M$36)</f>
        <v>0</v>
      </c>
      <c r="N17" s="126">
        <f t="shared" si="3"/>
        <v>0</v>
      </c>
      <c r="O17" s="126">
        <f t="shared" si="3"/>
        <v>0</v>
      </c>
      <c r="P17" s="126">
        <f t="shared" si="3"/>
        <v>0</v>
      </c>
      <c r="Q17" s="126">
        <f t="shared" si="3"/>
        <v>0</v>
      </c>
      <c r="R17" s="126">
        <f t="shared" si="3"/>
        <v>0</v>
      </c>
      <c r="S17" s="126">
        <f t="shared" si="3"/>
        <v>0</v>
      </c>
      <c r="T17" s="125">
        <f t="shared" si="3"/>
        <v>0</v>
      </c>
    </row>
    <row r="18" spans="1:22" hidden="1">
      <c r="A18" s="204"/>
      <c r="B18" s="242"/>
      <c r="C18" s="242"/>
      <c r="D18" s="243"/>
      <c r="E18" s="244"/>
      <c r="F18" s="245"/>
      <c r="G18" s="127"/>
      <c r="H18" s="122"/>
      <c r="I18" s="123"/>
      <c r="J18" s="122"/>
      <c r="K18" s="122"/>
      <c r="L18" s="122"/>
      <c r="M18" s="125">
        <f>SUMIF($G$19:$G$36,$G18,M$19:M$36)</f>
        <v>0</v>
      </c>
      <c r="N18" s="126">
        <f t="shared" si="3"/>
        <v>0</v>
      </c>
      <c r="O18" s="126">
        <f t="shared" si="3"/>
        <v>0</v>
      </c>
      <c r="P18" s="126">
        <f t="shared" si="3"/>
        <v>0</v>
      </c>
      <c r="Q18" s="126">
        <f t="shared" si="3"/>
        <v>0</v>
      </c>
      <c r="R18" s="126">
        <f t="shared" si="3"/>
        <v>0</v>
      </c>
      <c r="S18" s="126">
        <f t="shared" si="3"/>
        <v>0</v>
      </c>
      <c r="T18" s="125">
        <f t="shared" si="3"/>
        <v>0</v>
      </c>
    </row>
    <row r="19" spans="1:22" ht="79.2" hidden="1">
      <c r="A19" s="37" t="s">
        <v>27</v>
      </c>
      <c r="B19" s="37"/>
      <c r="C19" s="37" t="str">
        <f>'[1]Приложение 2'!C9</f>
        <v>01</v>
      </c>
      <c r="D19" s="38">
        <f>'[1]Приложение 2'!D9</f>
        <v>1</v>
      </c>
      <c r="E19" s="39"/>
      <c r="F19" s="40" t="str">
        <f>'[1]Приложение 2'!E9</f>
        <v>Проведение мониторинга энергоэффективности предприятий, оказывающих услуги теплоснабжения, водоснабжения и водоотведения на территории муниципального образования</v>
      </c>
      <c r="G19" s="8"/>
      <c r="H19" s="41"/>
      <c r="I19" s="42"/>
      <c r="J19" s="41"/>
      <c r="K19" s="43"/>
      <c r="L19" s="41"/>
      <c r="M19" s="111"/>
      <c r="N19" s="112"/>
      <c r="O19" s="112"/>
      <c r="P19" s="112"/>
      <c r="Q19" s="112"/>
      <c r="R19" s="112"/>
      <c r="S19" s="112"/>
      <c r="T19" s="111"/>
      <c r="V19" s="45"/>
    </row>
    <row r="20" spans="1:22" hidden="1">
      <c r="A20" s="213" t="s">
        <v>27</v>
      </c>
      <c r="B20" s="213"/>
      <c r="C20" s="213" t="str">
        <f>'[1]Приложение 2'!C10</f>
        <v>01</v>
      </c>
      <c r="D20" s="216">
        <f>'[1]Приложение 2'!D10</f>
        <v>2</v>
      </c>
      <c r="E20" s="219"/>
      <c r="F20" s="222" t="str">
        <f>'[1]Приложение 2'!E10</f>
        <v>Проведение мониторинга энергоэффективности организаций, финансируемых из бюджета муниципального образования</v>
      </c>
      <c r="G20" s="8"/>
      <c r="H20" s="41"/>
      <c r="I20" s="42"/>
      <c r="J20" s="41"/>
      <c r="K20" s="43"/>
      <c r="L20" s="41"/>
      <c r="M20" s="111"/>
      <c r="N20" s="112"/>
      <c r="O20" s="112"/>
      <c r="P20" s="112"/>
      <c r="Q20" s="112"/>
      <c r="R20" s="112"/>
      <c r="S20" s="112"/>
      <c r="T20" s="111"/>
      <c r="V20" s="45"/>
    </row>
    <row r="21" spans="1:22" hidden="1">
      <c r="A21" s="214"/>
      <c r="B21" s="214"/>
      <c r="C21" s="214"/>
      <c r="D21" s="217"/>
      <c r="E21" s="220"/>
      <c r="F21" s="223"/>
      <c r="G21" s="8"/>
      <c r="H21" s="41"/>
      <c r="I21" s="42"/>
      <c r="J21" s="41"/>
      <c r="K21" s="41"/>
      <c r="L21" s="41"/>
      <c r="M21" s="111"/>
      <c r="N21" s="112"/>
      <c r="O21" s="112"/>
      <c r="P21" s="112"/>
      <c r="Q21" s="112"/>
      <c r="R21" s="112"/>
      <c r="S21" s="112"/>
      <c r="T21" s="111"/>
    </row>
    <row r="22" spans="1:22" hidden="1">
      <c r="A22" s="214"/>
      <c r="B22" s="214"/>
      <c r="C22" s="214"/>
      <c r="D22" s="217"/>
      <c r="E22" s="220"/>
      <c r="F22" s="223"/>
      <c r="G22" s="8"/>
      <c r="H22" s="41"/>
      <c r="I22" s="42"/>
      <c r="J22" s="41"/>
      <c r="K22" s="41"/>
      <c r="L22" s="41"/>
      <c r="M22" s="111"/>
      <c r="N22" s="112"/>
      <c r="O22" s="112"/>
      <c r="P22" s="112"/>
      <c r="Q22" s="112"/>
      <c r="R22" s="112"/>
      <c r="S22" s="112"/>
      <c r="T22" s="111"/>
    </row>
    <row r="23" spans="1:22" hidden="1">
      <c r="A23" s="215"/>
      <c r="B23" s="215"/>
      <c r="C23" s="215"/>
      <c r="D23" s="218"/>
      <c r="E23" s="221"/>
      <c r="F23" s="224"/>
      <c r="G23" s="8"/>
      <c r="H23" s="41"/>
      <c r="I23" s="42"/>
      <c r="J23" s="41"/>
      <c r="K23" s="43"/>
      <c r="L23" s="41"/>
      <c r="M23" s="111"/>
      <c r="N23" s="112"/>
      <c r="O23" s="112"/>
      <c r="P23" s="112"/>
      <c r="Q23" s="112"/>
      <c r="R23" s="112"/>
      <c r="S23" s="112"/>
      <c r="T23" s="111"/>
    </row>
    <row r="24" spans="1:22" hidden="1">
      <c r="A24" s="213" t="s">
        <v>27</v>
      </c>
      <c r="B24" s="213"/>
      <c r="C24" s="213" t="str">
        <f>'[1]Приложение 2'!C11</f>
        <v>01</v>
      </c>
      <c r="D24" s="216">
        <f>'[1]Приложение 2'!D11</f>
        <v>3</v>
      </c>
      <c r="E24" s="219"/>
      <c r="F24" s="222" t="str">
        <f>'[1]Приложение 2'!E11</f>
        <v>Проведение обучения специалистов органов местного самоуправления, организаций с участием муниципальных образований, а также других организаций в области энергосбережения и повышения энергетической эффективности</v>
      </c>
      <c r="G24" s="8"/>
      <c r="H24" s="41"/>
      <c r="I24" s="42"/>
      <c r="J24" s="41"/>
      <c r="K24" s="43"/>
      <c r="L24" s="41"/>
      <c r="M24" s="111"/>
      <c r="N24" s="112"/>
      <c r="O24" s="112"/>
      <c r="P24" s="112"/>
      <c r="Q24" s="112"/>
      <c r="R24" s="112"/>
      <c r="S24" s="112"/>
      <c r="T24" s="111"/>
      <c r="V24" s="45"/>
    </row>
    <row r="25" spans="1:22" hidden="1">
      <c r="A25" s="214"/>
      <c r="B25" s="214"/>
      <c r="C25" s="214"/>
      <c r="D25" s="217"/>
      <c r="E25" s="220"/>
      <c r="F25" s="223"/>
      <c r="G25" s="8"/>
      <c r="H25" s="41"/>
      <c r="I25" s="42"/>
      <c r="J25" s="41"/>
      <c r="K25" s="41"/>
      <c r="L25" s="41"/>
      <c r="M25" s="111"/>
      <c r="N25" s="112"/>
      <c r="O25" s="112"/>
      <c r="P25" s="112"/>
      <c r="Q25" s="112"/>
      <c r="R25" s="112"/>
      <c r="S25" s="112"/>
      <c r="T25" s="111"/>
    </row>
    <row r="26" spans="1:22" hidden="1">
      <c r="A26" s="214"/>
      <c r="B26" s="214"/>
      <c r="C26" s="214"/>
      <c r="D26" s="217"/>
      <c r="E26" s="220"/>
      <c r="F26" s="223"/>
      <c r="G26" s="8"/>
      <c r="H26" s="41"/>
      <c r="I26" s="42"/>
      <c r="J26" s="41"/>
      <c r="K26" s="41"/>
      <c r="L26" s="41"/>
      <c r="M26" s="111"/>
      <c r="N26" s="112"/>
      <c r="O26" s="112"/>
      <c r="P26" s="112"/>
      <c r="Q26" s="112"/>
      <c r="R26" s="112"/>
      <c r="S26" s="112"/>
      <c r="T26" s="111"/>
    </row>
    <row r="27" spans="1:22" hidden="1">
      <c r="A27" s="215"/>
      <c r="B27" s="215"/>
      <c r="C27" s="215"/>
      <c r="D27" s="218"/>
      <c r="E27" s="221"/>
      <c r="F27" s="224"/>
      <c r="G27" s="8"/>
      <c r="H27" s="41"/>
      <c r="I27" s="42"/>
      <c r="J27" s="41"/>
      <c r="K27" s="43"/>
      <c r="L27" s="41"/>
      <c r="M27" s="111"/>
      <c r="N27" s="112"/>
      <c r="O27" s="112"/>
      <c r="P27" s="112"/>
      <c r="Q27" s="112"/>
      <c r="R27" s="112"/>
      <c r="S27" s="112"/>
      <c r="T27" s="111"/>
    </row>
    <row r="28" spans="1:22" ht="53.25" customHeight="1">
      <c r="A28" s="213" t="s">
        <v>27</v>
      </c>
      <c r="B28" s="213"/>
      <c r="C28" s="213" t="str">
        <f>'[1]Приложение 2'!C12</f>
        <v>01</v>
      </c>
      <c r="D28" s="216">
        <f>'[1]Приложение 2'!D12</f>
        <v>4</v>
      </c>
      <c r="E28" s="219"/>
      <c r="F28" s="222" t="str">
        <f>'[1]Приложение 2'!E12</f>
        <v>Разработка и (или) ежегодная актуализация схемы теплоснабжения в муниципальном образовании в Удмуртской Республике</v>
      </c>
      <c r="G28" s="196" t="s">
        <v>185</v>
      </c>
      <c r="H28" s="42" t="s">
        <v>224</v>
      </c>
      <c r="I28" s="42" t="s">
        <v>205</v>
      </c>
      <c r="J28" s="42" t="s">
        <v>133</v>
      </c>
      <c r="K28" s="42" t="s">
        <v>223</v>
      </c>
      <c r="L28" s="41">
        <v>244</v>
      </c>
      <c r="M28" s="111">
        <v>444000</v>
      </c>
      <c r="N28" s="83">
        <v>0</v>
      </c>
      <c r="O28" s="83">
        <v>0</v>
      </c>
      <c r="P28" s="83">
        <v>0</v>
      </c>
      <c r="Q28" s="83">
        <v>0</v>
      </c>
      <c r="R28" s="83">
        <v>0</v>
      </c>
      <c r="S28" s="83">
        <v>0</v>
      </c>
      <c r="T28" s="83">
        <v>0</v>
      </c>
      <c r="V28" s="45"/>
    </row>
    <row r="29" spans="1:22" ht="42" customHeight="1">
      <c r="A29" s="214"/>
      <c r="B29" s="214"/>
      <c r="C29" s="214"/>
      <c r="D29" s="217"/>
      <c r="E29" s="220"/>
      <c r="F29" s="223"/>
      <c r="G29" s="197"/>
      <c r="H29" s="42" t="s">
        <v>224</v>
      </c>
      <c r="I29" s="42" t="s">
        <v>205</v>
      </c>
      <c r="J29" s="42" t="s">
        <v>133</v>
      </c>
      <c r="K29" s="42" t="s">
        <v>225</v>
      </c>
      <c r="L29" s="41">
        <v>244</v>
      </c>
      <c r="M29" s="111">
        <v>4484.8500000000004</v>
      </c>
      <c r="N29" s="83">
        <v>0</v>
      </c>
      <c r="O29" s="83">
        <v>0</v>
      </c>
      <c r="P29" s="83">
        <v>0</v>
      </c>
      <c r="Q29" s="83">
        <v>0</v>
      </c>
      <c r="R29" s="83">
        <v>0</v>
      </c>
      <c r="S29" s="83">
        <v>0</v>
      </c>
      <c r="T29" s="83">
        <v>0</v>
      </c>
    </row>
    <row r="30" spans="1:22" ht="42" customHeight="1">
      <c r="A30" s="213" t="s">
        <v>27</v>
      </c>
      <c r="B30" s="213"/>
      <c r="C30" s="213" t="str">
        <f>'[1]Приложение 2'!C13</f>
        <v>01</v>
      </c>
      <c r="D30" s="216">
        <f>'[1]Приложение 2'!D13</f>
        <v>5</v>
      </c>
      <c r="E30" s="219"/>
      <c r="F30" s="222" t="str">
        <f>'[1]Приложение 2'!E13</f>
        <v>Разработка и (или) актуализация схемы водоснабжения и водоотведения в муниципальном образовании в Удмуртской Республике</v>
      </c>
      <c r="G30" s="196" t="s">
        <v>185</v>
      </c>
      <c r="H30" s="41"/>
      <c r="I30" s="42"/>
      <c r="J30" s="41"/>
      <c r="K30" s="43"/>
      <c r="L30" s="41"/>
      <c r="M30" s="111">
        <v>0</v>
      </c>
      <c r="N30" s="83"/>
      <c r="O30" s="83"/>
      <c r="P30" s="83"/>
      <c r="Q30" s="83"/>
      <c r="R30" s="83"/>
      <c r="S30" s="83"/>
      <c r="T30" s="83"/>
      <c r="V30" s="45"/>
    </row>
    <row r="31" spans="1:22" ht="47.25" customHeight="1">
      <c r="A31" s="214"/>
      <c r="B31" s="214"/>
      <c r="C31" s="214"/>
      <c r="D31" s="217"/>
      <c r="E31" s="220"/>
      <c r="F31" s="223"/>
      <c r="G31" s="197"/>
      <c r="H31" s="41"/>
      <c r="I31" s="42"/>
      <c r="J31" s="41"/>
      <c r="K31" s="42"/>
      <c r="L31" s="41"/>
      <c r="M31" s="111"/>
      <c r="N31" s="83"/>
      <c r="O31" s="112"/>
      <c r="P31" s="112"/>
      <c r="Q31" s="112"/>
      <c r="R31" s="112"/>
      <c r="S31" s="112"/>
      <c r="T31" s="111"/>
    </row>
    <row r="32" spans="1:22" ht="117.75" hidden="1" customHeight="1">
      <c r="A32" s="213" t="s">
        <v>27</v>
      </c>
      <c r="B32" s="213"/>
      <c r="C32" s="213" t="str">
        <f>'[1]Приложение 2'!C14</f>
        <v>01</v>
      </c>
      <c r="D32" s="216">
        <f>'[1]Приложение 2'!D14</f>
        <v>6</v>
      </c>
      <c r="E32" s="219"/>
      <c r="F32" s="222" t="str">
        <f>'[1]Приложение 2'!E14</f>
        <v xml:space="preserve">Мероприятия по организации выявления бесхозяйных объектов  недвижимого имущества, используемых для передачи энергетических ресурсов (включая газоснабжение, теплоснабжение, электроснабжение, водоснабжение и водоотведение), постановки в установленном порядке на учет и признанию права муниципальной собственности на них, а также по организации  управления такими объектами с момента их выявления, в том числе по определению источника компенсации возникающих при их эксплуатации нормативных потерь энергетических ресурсов  </v>
      </c>
      <c r="G32" s="225"/>
      <c r="H32" s="41"/>
      <c r="I32" s="42"/>
      <c r="J32" s="41"/>
      <c r="K32" s="43"/>
      <c r="L32" s="41"/>
      <c r="M32" s="113">
        <v>0</v>
      </c>
      <c r="N32" s="113"/>
      <c r="O32" s="111"/>
      <c r="P32" s="111"/>
      <c r="Q32" s="111"/>
      <c r="R32" s="111"/>
      <c r="S32" s="111"/>
      <c r="T32" s="111"/>
      <c r="V32" s="45"/>
    </row>
    <row r="33" spans="1:22" ht="117.75" hidden="1" customHeight="1">
      <c r="A33" s="214"/>
      <c r="B33" s="214"/>
      <c r="C33" s="214"/>
      <c r="D33" s="217"/>
      <c r="E33" s="220"/>
      <c r="F33" s="223"/>
      <c r="G33" s="226"/>
      <c r="H33" s="41"/>
      <c r="I33" s="42"/>
      <c r="J33" s="41"/>
      <c r="K33" s="42"/>
      <c r="L33" s="41"/>
      <c r="M33" s="113"/>
      <c r="N33" s="113"/>
      <c r="O33" s="111"/>
      <c r="P33" s="111"/>
      <c r="Q33" s="111"/>
      <c r="R33" s="111"/>
      <c r="S33" s="111"/>
      <c r="T33" s="111"/>
      <c r="V33" s="45"/>
    </row>
    <row r="34" spans="1:22" ht="129.75" hidden="1" customHeight="1">
      <c r="A34" s="215"/>
      <c r="B34" s="215"/>
      <c r="C34" s="215"/>
      <c r="D34" s="218"/>
      <c r="E34" s="221"/>
      <c r="F34" s="224"/>
      <c r="G34" s="8"/>
      <c r="H34" s="41"/>
      <c r="I34" s="42"/>
      <c r="J34" s="41"/>
      <c r="K34" s="43"/>
      <c r="L34" s="41"/>
      <c r="M34" s="113"/>
      <c r="N34" s="113"/>
      <c r="O34" s="113"/>
      <c r="P34" s="113"/>
      <c r="Q34" s="113"/>
      <c r="R34" s="113"/>
      <c r="S34" s="113"/>
      <c r="T34" s="113"/>
    </row>
    <row r="35" spans="1:22" ht="76.5" hidden="1" customHeight="1">
      <c r="A35" s="18" t="s">
        <v>27</v>
      </c>
      <c r="B35" s="18"/>
      <c r="C35" s="18" t="str">
        <f>'[1]Приложение 2'!C15</f>
        <v>01</v>
      </c>
      <c r="D35" s="47">
        <f>'[1]Приложение 2'!D15</f>
        <v>7</v>
      </c>
      <c r="E35" s="48"/>
      <c r="F35" s="16" t="str">
        <f>'[1]Приложение 2'!E15</f>
        <v>Оперативное управление программой "Энергосбережение и повышение энергетической эффективности муниципального образования «Муниципальный округ Вавожский район Удмуртской Республики» на 2023-2030 годы"</v>
      </c>
      <c r="G35" s="8"/>
      <c r="H35" s="41"/>
      <c r="I35" s="42"/>
      <c r="J35" s="41"/>
      <c r="K35" s="43"/>
      <c r="L35" s="41"/>
      <c r="M35" s="111"/>
      <c r="N35" s="111"/>
      <c r="O35" s="111"/>
      <c r="P35" s="111"/>
      <c r="Q35" s="111"/>
      <c r="R35" s="111"/>
      <c r="S35" s="111"/>
      <c r="T35" s="111"/>
      <c r="V35" s="45"/>
    </row>
    <row r="36" spans="1:22" ht="132" hidden="1">
      <c r="A36" s="18" t="s">
        <v>27</v>
      </c>
      <c r="B36" s="18"/>
      <c r="C36" s="18" t="str">
        <f>'[1]Приложение 2'!C16</f>
        <v>01</v>
      </c>
      <c r="D36" s="47">
        <f>'[1]Приложение 2'!D16</f>
        <v>8</v>
      </c>
      <c r="E36" s="48"/>
      <c r="F36" s="16" t="str">
        <f>'[1]Приложение 2'!E16</f>
        <v>Информационное обеспечение мероприятий в области энергосбережения и повышения энергетической эффективности, в том числе информирование потребителей энергетических ресурсов о возможных мероприятиях и способах энергосбережения и повышения энергетической эффективности</v>
      </c>
      <c r="G36" s="8"/>
      <c r="H36" s="41"/>
      <c r="I36" s="42"/>
      <c r="J36" s="41"/>
      <c r="K36" s="41"/>
      <c r="L36" s="41"/>
      <c r="M36" s="111"/>
      <c r="N36" s="111"/>
      <c r="O36" s="111"/>
      <c r="P36" s="111"/>
      <c r="Q36" s="111"/>
      <c r="R36" s="111"/>
      <c r="S36" s="111"/>
      <c r="T36" s="111"/>
      <c r="V36" s="45"/>
    </row>
    <row r="37" spans="1:22" ht="13.8" hidden="1">
      <c r="A37" s="227" t="s">
        <v>27</v>
      </c>
      <c r="B37" s="228"/>
      <c r="C37" s="228" t="str">
        <f>'[1]Приложение 2'!C17</f>
        <v>02</v>
      </c>
      <c r="D37" s="231"/>
      <c r="E37" s="234"/>
      <c r="F37" s="237" t="str">
        <f>'[1]Приложение 2'!E17</f>
        <v>Реализация энергоэффективных технических мероприятий (иных мероприятий) в организациях, финансируемых за счет средств бюджета муниципального образования</v>
      </c>
      <c r="G37" s="29"/>
      <c r="H37" s="30"/>
      <c r="I37" s="31"/>
      <c r="J37" s="30"/>
      <c r="K37" s="30"/>
      <c r="L37" s="30"/>
      <c r="M37" s="114">
        <f>SUM(M38:M41)</f>
        <v>0</v>
      </c>
      <c r="N37" s="114">
        <f t="shared" ref="N37:T37" si="4">SUM(N38:N41)</f>
        <v>0</v>
      </c>
      <c r="O37" s="114">
        <f t="shared" si="4"/>
        <v>0</v>
      </c>
      <c r="P37" s="114">
        <f t="shared" si="4"/>
        <v>0</v>
      </c>
      <c r="Q37" s="114">
        <f t="shared" si="4"/>
        <v>0</v>
      </c>
      <c r="R37" s="114">
        <f t="shared" si="4"/>
        <v>0</v>
      </c>
      <c r="S37" s="114">
        <f t="shared" si="4"/>
        <v>0</v>
      </c>
      <c r="T37" s="114">
        <f t="shared" si="4"/>
        <v>0</v>
      </c>
    </row>
    <row r="38" spans="1:22" hidden="1">
      <c r="A38" s="227"/>
      <c r="B38" s="229"/>
      <c r="C38" s="229"/>
      <c r="D38" s="232"/>
      <c r="E38" s="235"/>
      <c r="F38" s="238"/>
      <c r="G38" s="32"/>
      <c r="H38" s="33"/>
      <c r="I38" s="34"/>
      <c r="J38" s="33"/>
      <c r="K38" s="35"/>
      <c r="L38" s="33"/>
      <c r="M38" s="115">
        <f>SUMIF($G$42:$G$61,$G38,M$42:M$61)</f>
        <v>0</v>
      </c>
      <c r="N38" s="115">
        <f t="shared" ref="N38:T38" si="5">SUMIF($G$42:$G$61,$G38,N$42:N$61)</f>
        <v>0</v>
      </c>
      <c r="O38" s="115">
        <f t="shared" si="5"/>
        <v>0</v>
      </c>
      <c r="P38" s="115">
        <f t="shared" si="5"/>
        <v>0</v>
      </c>
      <c r="Q38" s="115">
        <f t="shared" si="5"/>
        <v>0</v>
      </c>
      <c r="R38" s="115">
        <f t="shared" si="5"/>
        <v>0</v>
      </c>
      <c r="S38" s="115">
        <f t="shared" si="5"/>
        <v>0</v>
      </c>
      <c r="T38" s="115">
        <f t="shared" si="5"/>
        <v>0</v>
      </c>
      <c r="V38" s="36"/>
    </row>
    <row r="39" spans="1:22" hidden="1">
      <c r="A39" s="227"/>
      <c r="B39" s="229"/>
      <c r="C39" s="229"/>
      <c r="D39" s="232"/>
      <c r="E39" s="235"/>
      <c r="F39" s="238"/>
      <c r="G39" s="32"/>
      <c r="H39" s="33"/>
      <c r="I39" s="34"/>
      <c r="J39" s="33"/>
      <c r="K39" s="33"/>
      <c r="L39" s="33"/>
      <c r="M39" s="115">
        <f t="shared" ref="M39:T41" si="6">SUMIF($G$42:$G$61,$G39,M$42:M$61)</f>
        <v>0</v>
      </c>
      <c r="N39" s="115">
        <f t="shared" si="6"/>
        <v>0</v>
      </c>
      <c r="O39" s="115">
        <f t="shared" si="6"/>
        <v>0</v>
      </c>
      <c r="P39" s="115">
        <f t="shared" si="6"/>
        <v>0</v>
      </c>
      <c r="Q39" s="115">
        <f t="shared" si="6"/>
        <v>0</v>
      </c>
      <c r="R39" s="115">
        <f t="shared" si="6"/>
        <v>0</v>
      </c>
      <c r="S39" s="115">
        <f t="shared" si="6"/>
        <v>0</v>
      </c>
      <c r="T39" s="115">
        <f t="shared" si="6"/>
        <v>0</v>
      </c>
    </row>
    <row r="40" spans="1:22" hidden="1">
      <c r="A40" s="227"/>
      <c r="B40" s="229"/>
      <c r="C40" s="229"/>
      <c r="D40" s="232"/>
      <c r="E40" s="235"/>
      <c r="F40" s="238"/>
      <c r="G40" s="32"/>
      <c r="H40" s="33"/>
      <c r="I40" s="34"/>
      <c r="J40" s="33"/>
      <c r="K40" s="33"/>
      <c r="L40" s="33"/>
      <c r="M40" s="115">
        <f t="shared" si="6"/>
        <v>0</v>
      </c>
      <c r="N40" s="115">
        <f t="shared" si="6"/>
        <v>0</v>
      </c>
      <c r="O40" s="115">
        <f t="shared" si="6"/>
        <v>0</v>
      </c>
      <c r="P40" s="115">
        <f t="shared" si="6"/>
        <v>0</v>
      </c>
      <c r="Q40" s="115">
        <f t="shared" si="6"/>
        <v>0</v>
      </c>
      <c r="R40" s="115">
        <f t="shared" si="6"/>
        <v>0</v>
      </c>
      <c r="S40" s="115">
        <f t="shared" si="6"/>
        <v>0</v>
      </c>
      <c r="T40" s="115">
        <f t="shared" si="6"/>
        <v>0</v>
      </c>
    </row>
    <row r="41" spans="1:22" hidden="1">
      <c r="A41" s="227"/>
      <c r="B41" s="230"/>
      <c r="C41" s="230"/>
      <c r="D41" s="233"/>
      <c r="E41" s="236"/>
      <c r="F41" s="239"/>
      <c r="G41" s="32"/>
      <c r="H41" s="33"/>
      <c r="I41" s="34"/>
      <c r="J41" s="33"/>
      <c r="K41" s="35"/>
      <c r="L41" s="33"/>
      <c r="M41" s="115">
        <f>SUMIF($G$42:$G$61,$G41,M$42:M$61)</f>
        <v>0</v>
      </c>
      <c r="N41" s="115">
        <f t="shared" si="6"/>
        <v>0</v>
      </c>
      <c r="O41" s="115">
        <f t="shared" si="6"/>
        <v>0</v>
      </c>
      <c r="P41" s="115">
        <f t="shared" si="6"/>
        <v>0</v>
      </c>
      <c r="Q41" s="115">
        <f t="shared" si="6"/>
        <v>0</v>
      </c>
      <c r="R41" s="115">
        <f t="shared" si="6"/>
        <v>0</v>
      </c>
      <c r="S41" s="115">
        <f t="shared" si="6"/>
        <v>0</v>
      </c>
      <c r="T41" s="115">
        <f>SUMIF($G$42:$G$61,$G41,T$42:T$61)</f>
        <v>0</v>
      </c>
    </row>
    <row r="42" spans="1:22" hidden="1">
      <c r="A42" s="213" t="s">
        <v>27</v>
      </c>
      <c r="B42" s="213"/>
      <c r="C42" s="213" t="str">
        <f>'[1]Приложение 2'!C18</f>
        <v>02</v>
      </c>
      <c r="D42" s="216">
        <f>'[1]Приложение 2'!D18</f>
        <v>1</v>
      </c>
      <c r="E42" s="219"/>
      <c r="F42" s="222" t="str">
        <f>'[1]Приложение 2'!E18</f>
        <v>Установка, замена и поверка приборов учета потребляемых энергетических ресурсов</v>
      </c>
      <c r="G42" s="8"/>
      <c r="H42" s="41"/>
      <c r="I42" s="42"/>
      <c r="J42" s="41"/>
      <c r="K42" s="43"/>
      <c r="L42" s="41"/>
      <c r="M42" s="111"/>
      <c r="N42" s="111"/>
      <c r="O42" s="111"/>
      <c r="P42" s="111"/>
      <c r="Q42" s="111"/>
      <c r="R42" s="111"/>
      <c r="S42" s="111"/>
      <c r="T42" s="111"/>
      <c r="V42" s="49"/>
    </row>
    <row r="43" spans="1:22" hidden="1">
      <c r="A43" s="214"/>
      <c r="B43" s="214"/>
      <c r="C43" s="214"/>
      <c r="D43" s="217"/>
      <c r="E43" s="220"/>
      <c r="F43" s="223"/>
      <c r="G43" s="8"/>
      <c r="H43" s="41"/>
      <c r="I43" s="42"/>
      <c r="J43" s="41"/>
      <c r="K43" s="41"/>
      <c r="L43" s="50"/>
      <c r="M43" s="111"/>
      <c r="N43" s="111"/>
      <c r="O43" s="111"/>
      <c r="P43" s="111"/>
      <c r="Q43" s="111"/>
      <c r="R43" s="111"/>
      <c r="S43" s="111"/>
      <c r="T43" s="111"/>
    </row>
    <row r="44" spans="1:22" hidden="1">
      <c r="A44" s="214"/>
      <c r="B44" s="214"/>
      <c r="C44" s="214"/>
      <c r="D44" s="217"/>
      <c r="E44" s="220"/>
      <c r="F44" s="223"/>
      <c r="G44" s="8"/>
      <c r="H44" s="41"/>
      <c r="I44" s="42"/>
      <c r="J44" s="41"/>
      <c r="K44" s="41"/>
      <c r="L44" s="50"/>
      <c r="M44" s="111"/>
      <c r="N44" s="111"/>
      <c r="O44" s="111"/>
      <c r="P44" s="111"/>
      <c r="Q44" s="111"/>
      <c r="R44" s="111"/>
      <c r="S44" s="111"/>
      <c r="T44" s="111"/>
    </row>
    <row r="45" spans="1:22" hidden="1">
      <c r="A45" s="215"/>
      <c r="B45" s="215"/>
      <c r="C45" s="215"/>
      <c r="D45" s="218"/>
      <c r="E45" s="221"/>
      <c r="F45" s="224"/>
      <c r="G45" s="8"/>
      <c r="H45" s="41"/>
      <c r="I45" s="42"/>
      <c r="J45" s="41"/>
      <c r="K45" s="41"/>
      <c r="L45" s="50"/>
      <c r="M45" s="111"/>
      <c r="N45" s="111"/>
      <c r="O45" s="111"/>
      <c r="P45" s="111"/>
      <c r="Q45" s="111"/>
      <c r="R45" s="111"/>
      <c r="S45" s="111"/>
      <c r="T45" s="111"/>
    </row>
    <row r="46" spans="1:22" hidden="1">
      <c r="A46" s="213" t="s">
        <v>27</v>
      </c>
      <c r="B46" s="213"/>
      <c r="C46" s="213" t="str">
        <f>'[1]Приложение 2'!C19</f>
        <v>02</v>
      </c>
      <c r="D46" s="216">
        <f>'[1]Приложение 2'!D19</f>
        <v>2</v>
      </c>
      <c r="E46" s="219"/>
      <c r="F46" s="222" t="str">
        <f>'[1]Приложение 2'!E19</f>
        <v>Замена светильников внутреннего и уличного освещения на энергоэффективные</v>
      </c>
      <c r="G46" s="8"/>
      <c r="H46" s="41"/>
      <c r="I46" s="42"/>
      <c r="J46" s="41"/>
      <c r="K46" s="43"/>
      <c r="L46" s="41"/>
      <c r="M46" s="111"/>
      <c r="N46" s="111"/>
      <c r="O46" s="111"/>
      <c r="P46" s="111"/>
      <c r="Q46" s="111"/>
      <c r="R46" s="111"/>
      <c r="S46" s="111"/>
      <c r="T46" s="111"/>
      <c r="V46" s="49"/>
    </row>
    <row r="47" spans="1:22" hidden="1">
      <c r="A47" s="214"/>
      <c r="B47" s="214"/>
      <c r="C47" s="214"/>
      <c r="D47" s="217"/>
      <c r="E47" s="220"/>
      <c r="F47" s="223"/>
      <c r="G47" s="8"/>
      <c r="H47" s="41"/>
      <c r="I47" s="42"/>
      <c r="J47" s="41"/>
      <c r="K47" s="41"/>
      <c r="L47" s="50"/>
      <c r="M47" s="111"/>
      <c r="N47" s="111"/>
      <c r="O47" s="111"/>
      <c r="P47" s="111"/>
      <c r="Q47" s="111"/>
      <c r="R47" s="111"/>
      <c r="S47" s="111"/>
      <c r="T47" s="111"/>
    </row>
    <row r="48" spans="1:22" hidden="1">
      <c r="A48" s="214"/>
      <c r="B48" s="214"/>
      <c r="C48" s="214"/>
      <c r="D48" s="217"/>
      <c r="E48" s="220"/>
      <c r="F48" s="223"/>
      <c r="G48" s="8"/>
      <c r="H48" s="41"/>
      <c r="I48" s="42"/>
      <c r="J48" s="41"/>
      <c r="K48" s="41"/>
      <c r="L48" s="50"/>
      <c r="M48" s="111"/>
      <c r="N48" s="111"/>
      <c r="O48" s="111"/>
      <c r="P48" s="111"/>
      <c r="Q48" s="111"/>
      <c r="R48" s="111"/>
      <c r="S48" s="111"/>
      <c r="T48" s="111"/>
    </row>
    <row r="49" spans="1:22" hidden="1">
      <c r="A49" s="215"/>
      <c r="B49" s="215"/>
      <c r="C49" s="215"/>
      <c r="D49" s="218"/>
      <c r="E49" s="221"/>
      <c r="F49" s="224"/>
      <c r="G49" s="8"/>
      <c r="H49" s="41"/>
      <c r="I49" s="42"/>
      <c r="J49" s="41"/>
      <c r="K49" s="41"/>
      <c r="L49" s="50"/>
      <c r="M49" s="111"/>
      <c r="N49" s="111"/>
      <c r="O49" s="111"/>
      <c r="P49" s="111"/>
      <c r="Q49" s="111"/>
      <c r="R49" s="111"/>
      <c r="S49" s="111"/>
      <c r="T49" s="111"/>
    </row>
    <row r="50" spans="1:22" hidden="1">
      <c r="A50" s="213" t="s">
        <v>27</v>
      </c>
      <c r="B50" s="213"/>
      <c r="C50" s="213" t="str">
        <f>'[1]Приложение 2'!C20</f>
        <v>02</v>
      </c>
      <c r="D50" s="216">
        <f>'[1]Приложение 2'!D20</f>
        <v>3</v>
      </c>
      <c r="E50" s="219"/>
      <c r="F50" s="222" t="str">
        <f>'[1]Приложение 2'!E20</f>
        <v>Реализация энергоэффективных мероприятий в системах теплоснабжения</v>
      </c>
      <c r="G50" s="8"/>
      <c r="H50" s="41"/>
      <c r="I50" s="42"/>
      <c r="J50" s="41"/>
      <c r="K50" s="43"/>
      <c r="L50" s="41"/>
      <c r="M50" s="111"/>
      <c r="N50" s="111"/>
      <c r="O50" s="111"/>
      <c r="P50" s="111"/>
      <c r="Q50" s="111"/>
      <c r="R50" s="111"/>
      <c r="S50" s="111"/>
      <c r="T50" s="111"/>
      <c r="V50" s="49"/>
    </row>
    <row r="51" spans="1:22" hidden="1">
      <c r="A51" s="214"/>
      <c r="B51" s="214"/>
      <c r="C51" s="214"/>
      <c r="D51" s="217"/>
      <c r="E51" s="220"/>
      <c r="F51" s="223"/>
      <c r="G51" s="8"/>
      <c r="H51" s="41"/>
      <c r="I51" s="42"/>
      <c r="J51" s="41"/>
      <c r="K51" s="41"/>
      <c r="L51" s="50"/>
      <c r="M51" s="111"/>
      <c r="N51" s="111"/>
      <c r="O51" s="111"/>
      <c r="P51" s="111"/>
      <c r="Q51" s="111"/>
      <c r="R51" s="111"/>
      <c r="S51" s="111"/>
      <c r="T51" s="111"/>
    </row>
    <row r="52" spans="1:22" hidden="1">
      <c r="A52" s="214"/>
      <c r="B52" s="214"/>
      <c r="C52" s="214"/>
      <c r="D52" s="217"/>
      <c r="E52" s="220"/>
      <c r="F52" s="223"/>
      <c r="G52" s="8"/>
      <c r="H52" s="41"/>
      <c r="I52" s="42"/>
      <c r="J52" s="41"/>
      <c r="K52" s="41"/>
      <c r="L52" s="50"/>
      <c r="M52" s="111"/>
      <c r="N52" s="111"/>
      <c r="O52" s="111"/>
      <c r="P52" s="111"/>
      <c r="Q52" s="111"/>
      <c r="R52" s="111"/>
      <c r="S52" s="111"/>
      <c r="T52" s="111"/>
    </row>
    <row r="53" spans="1:22" hidden="1">
      <c r="A53" s="215"/>
      <c r="B53" s="215"/>
      <c r="C53" s="215"/>
      <c r="D53" s="218"/>
      <c r="E53" s="221"/>
      <c r="F53" s="224"/>
      <c r="G53" s="8"/>
      <c r="H53" s="41"/>
      <c r="I53" s="42"/>
      <c r="J53" s="41"/>
      <c r="K53" s="41"/>
      <c r="L53" s="50"/>
      <c r="M53" s="111"/>
      <c r="N53" s="111"/>
      <c r="O53" s="111"/>
      <c r="P53" s="111"/>
      <c r="Q53" s="111"/>
      <c r="R53" s="111"/>
      <c r="S53" s="111"/>
      <c r="T53" s="111"/>
    </row>
    <row r="54" spans="1:22" hidden="1">
      <c r="A54" s="213" t="s">
        <v>27</v>
      </c>
      <c r="B54" s="213"/>
      <c r="C54" s="213" t="str">
        <f>'[1]Приложение 2'!C21</f>
        <v>02</v>
      </c>
      <c r="D54" s="216">
        <f>'[1]Приложение 2'!D21</f>
        <v>4</v>
      </c>
      <c r="E54" s="219"/>
      <c r="F54" s="222" t="str">
        <f>'[1]Приложение 2'!E21</f>
        <v>Реализация энергоэффективных мероприятий в системах водоснабжения и водоотведения</v>
      </c>
      <c r="G54" s="8"/>
      <c r="H54" s="41"/>
      <c r="I54" s="42"/>
      <c r="J54" s="41"/>
      <c r="K54" s="43"/>
      <c r="L54" s="41"/>
      <c r="M54" s="111"/>
      <c r="N54" s="111"/>
      <c r="O54" s="111"/>
      <c r="P54" s="111"/>
      <c r="Q54" s="111"/>
      <c r="R54" s="111"/>
      <c r="S54" s="111"/>
      <c r="T54" s="111"/>
      <c r="V54" s="49"/>
    </row>
    <row r="55" spans="1:22" hidden="1">
      <c r="A55" s="214"/>
      <c r="B55" s="214"/>
      <c r="C55" s="214"/>
      <c r="D55" s="217"/>
      <c r="E55" s="220"/>
      <c r="F55" s="223"/>
      <c r="G55" s="8"/>
      <c r="H55" s="41"/>
      <c r="I55" s="42"/>
      <c r="J55" s="41"/>
      <c r="K55" s="41"/>
      <c r="L55" s="50"/>
      <c r="M55" s="111"/>
      <c r="N55" s="111"/>
      <c r="O55" s="111"/>
      <c r="P55" s="111"/>
      <c r="Q55" s="111"/>
      <c r="R55" s="111"/>
      <c r="S55" s="111"/>
      <c r="T55" s="111"/>
    </row>
    <row r="56" spans="1:22" hidden="1">
      <c r="A56" s="214"/>
      <c r="B56" s="214"/>
      <c r="C56" s="214"/>
      <c r="D56" s="217"/>
      <c r="E56" s="220"/>
      <c r="F56" s="223"/>
      <c r="G56" s="8"/>
      <c r="H56" s="41"/>
      <c r="I56" s="42"/>
      <c r="J56" s="41"/>
      <c r="K56" s="41"/>
      <c r="L56" s="50"/>
      <c r="M56" s="111"/>
      <c r="N56" s="111"/>
      <c r="O56" s="111"/>
      <c r="P56" s="111"/>
      <c r="Q56" s="111"/>
      <c r="R56" s="111"/>
      <c r="S56" s="111"/>
      <c r="T56" s="111"/>
    </row>
    <row r="57" spans="1:22" hidden="1">
      <c r="A57" s="215"/>
      <c r="B57" s="215"/>
      <c r="C57" s="215"/>
      <c r="D57" s="218"/>
      <c r="E57" s="221"/>
      <c r="F57" s="224"/>
      <c r="G57" s="8"/>
      <c r="H57" s="41"/>
      <c r="I57" s="42"/>
      <c r="J57" s="41"/>
      <c r="K57" s="41"/>
      <c r="L57" s="50"/>
      <c r="M57" s="111"/>
      <c r="N57" s="111"/>
      <c r="O57" s="111"/>
      <c r="P57" s="111"/>
      <c r="Q57" s="111"/>
      <c r="R57" s="111"/>
      <c r="S57" s="111"/>
      <c r="T57" s="111"/>
    </row>
    <row r="58" spans="1:22" hidden="1">
      <c r="A58" s="213" t="s">
        <v>27</v>
      </c>
      <c r="B58" s="213"/>
      <c r="C58" s="213" t="str">
        <f>'[1]Приложение 2'!C22</f>
        <v>02</v>
      </c>
      <c r="D58" s="216">
        <f>'[1]Приложение 2'!D22</f>
        <v>5</v>
      </c>
      <c r="E58" s="219"/>
      <c r="F58" s="222" t="str">
        <f>'[1]Приложение 2'!E22</f>
        <v>Ремонт и утепление ограждающих конструкций зданий, занимаемых учреждениями</v>
      </c>
      <c r="G58" s="8"/>
      <c r="H58" s="41"/>
      <c r="I58" s="42"/>
      <c r="J58" s="41"/>
      <c r="K58" s="43"/>
      <c r="L58" s="41"/>
      <c r="M58" s="111"/>
      <c r="N58" s="111"/>
      <c r="O58" s="111"/>
      <c r="P58" s="111"/>
      <c r="Q58" s="111"/>
      <c r="R58" s="111"/>
      <c r="S58" s="111"/>
      <c r="T58" s="111"/>
      <c r="V58" s="49"/>
    </row>
    <row r="59" spans="1:22" hidden="1">
      <c r="A59" s="214"/>
      <c r="B59" s="214"/>
      <c r="C59" s="214"/>
      <c r="D59" s="217"/>
      <c r="E59" s="220"/>
      <c r="F59" s="223"/>
      <c r="G59" s="8"/>
      <c r="H59" s="41"/>
      <c r="I59" s="42"/>
      <c r="J59" s="41"/>
      <c r="K59" s="41"/>
      <c r="L59" s="50"/>
      <c r="M59" s="111"/>
      <c r="N59" s="111"/>
      <c r="O59" s="111"/>
      <c r="P59" s="111"/>
      <c r="Q59" s="111"/>
      <c r="R59" s="111"/>
      <c r="S59" s="111"/>
      <c r="T59" s="111"/>
    </row>
    <row r="60" spans="1:22" hidden="1">
      <c r="A60" s="214"/>
      <c r="B60" s="214"/>
      <c r="C60" s="214"/>
      <c r="D60" s="217"/>
      <c r="E60" s="220"/>
      <c r="F60" s="223"/>
      <c r="G60" s="8"/>
      <c r="H60" s="41"/>
      <c r="I60" s="42"/>
      <c r="J60" s="41"/>
      <c r="K60" s="41"/>
      <c r="L60" s="50"/>
      <c r="M60" s="111"/>
      <c r="N60" s="111"/>
      <c r="O60" s="111"/>
      <c r="P60" s="111"/>
      <c r="Q60" s="111"/>
      <c r="R60" s="111"/>
      <c r="S60" s="111"/>
      <c r="T60" s="111"/>
    </row>
    <row r="61" spans="1:22" hidden="1">
      <c r="A61" s="215"/>
      <c r="B61" s="215"/>
      <c r="C61" s="215"/>
      <c r="D61" s="218"/>
      <c r="E61" s="221"/>
      <c r="F61" s="224"/>
      <c r="G61" s="8"/>
      <c r="H61" s="41"/>
      <c r="I61" s="42"/>
      <c r="J61" s="41"/>
      <c r="K61" s="41"/>
      <c r="L61" s="50"/>
      <c r="M61" s="111"/>
      <c r="N61" s="111"/>
      <c r="O61" s="111"/>
      <c r="P61" s="111"/>
      <c r="Q61" s="111"/>
      <c r="R61" s="111"/>
      <c r="S61" s="111"/>
      <c r="T61" s="111"/>
    </row>
    <row r="62" spans="1:22" ht="13.8" hidden="1">
      <c r="A62" s="187" t="s">
        <v>27</v>
      </c>
      <c r="B62" s="188"/>
      <c r="C62" s="188" t="str">
        <f>'[1]Приложение 2'!C23</f>
        <v>03</v>
      </c>
      <c r="D62" s="190"/>
      <c r="E62" s="192"/>
      <c r="F62" s="194" t="str">
        <f>'[1]Приложение 2'!E23</f>
        <v>Реализация мероприятий на объектах предприятий, осуществляемых регулируемые виды деятельности на территории муниципального образования</v>
      </c>
      <c r="G62" s="51"/>
      <c r="H62" s="52"/>
      <c r="I62" s="53"/>
      <c r="J62" s="52"/>
      <c r="K62" s="52"/>
      <c r="L62" s="52"/>
      <c r="M62" s="116">
        <f>M63</f>
        <v>0</v>
      </c>
      <c r="N62" s="116">
        <f t="shared" ref="N62:T62" si="7">N63</f>
        <v>0</v>
      </c>
      <c r="O62" s="116">
        <f t="shared" si="7"/>
        <v>0</v>
      </c>
      <c r="P62" s="116">
        <f t="shared" si="7"/>
        <v>0</v>
      </c>
      <c r="Q62" s="116">
        <f t="shared" si="7"/>
        <v>0</v>
      </c>
      <c r="R62" s="116">
        <f t="shared" si="7"/>
        <v>0</v>
      </c>
      <c r="S62" s="116">
        <f t="shared" si="7"/>
        <v>0</v>
      </c>
      <c r="T62" s="116">
        <f t="shared" si="7"/>
        <v>0</v>
      </c>
    </row>
    <row r="63" spans="1:22" hidden="1">
      <c r="A63" s="187"/>
      <c r="B63" s="189"/>
      <c r="C63" s="189"/>
      <c r="D63" s="191"/>
      <c r="E63" s="193"/>
      <c r="F63" s="195"/>
      <c r="G63" s="54"/>
      <c r="H63" s="55"/>
      <c r="I63" s="56"/>
      <c r="J63" s="55"/>
      <c r="K63" s="57"/>
      <c r="L63" s="55"/>
      <c r="M63" s="117">
        <f>SUM(M64:M66)</f>
        <v>0</v>
      </c>
      <c r="N63" s="117">
        <f t="shared" ref="N63:T63" si="8">SUM(N64:N66)</f>
        <v>0</v>
      </c>
      <c r="O63" s="117">
        <f t="shared" si="8"/>
        <v>0</v>
      </c>
      <c r="P63" s="117">
        <f t="shared" si="8"/>
        <v>0</v>
      </c>
      <c r="Q63" s="117">
        <f t="shared" si="8"/>
        <v>0</v>
      </c>
      <c r="R63" s="117">
        <f t="shared" si="8"/>
        <v>0</v>
      </c>
      <c r="S63" s="117">
        <f t="shared" si="8"/>
        <v>0</v>
      </c>
      <c r="T63" s="117">
        <f t="shared" si="8"/>
        <v>0</v>
      </c>
      <c r="V63" s="36"/>
    </row>
    <row r="64" spans="1:22" ht="66" hidden="1">
      <c r="A64" s="37" t="s">
        <v>27</v>
      </c>
      <c r="B64" s="37"/>
      <c r="C64" s="37" t="str">
        <f>'[1]Приложение 2'!C24</f>
        <v>03</v>
      </c>
      <c r="D64" s="38">
        <f>'[1]Приложение 2'!D24</f>
        <v>1</v>
      </c>
      <c r="E64" s="39"/>
      <c r="F64" s="40" t="str">
        <f>'[1]Приложение 2'!E24</f>
        <v>Реализация энергоэффективных мероприятий на объектах организаций, оказывающих услуги водоснабжения на территории муниципального образования</v>
      </c>
      <c r="G64" s="8"/>
      <c r="H64" s="41"/>
      <c r="I64" s="42"/>
      <c r="J64" s="41"/>
      <c r="K64" s="43"/>
      <c r="L64" s="41"/>
      <c r="M64" s="111"/>
      <c r="N64" s="111"/>
      <c r="O64" s="111"/>
      <c r="P64" s="111"/>
      <c r="Q64" s="111"/>
      <c r="R64" s="111"/>
      <c r="S64" s="111"/>
      <c r="T64" s="111"/>
      <c r="V64" s="45"/>
    </row>
    <row r="65" spans="1:22" ht="11.25" hidden="1" customHeight="1">
      <c r="A65" s="37" t="s">
        <v>27</v>
      </c>
      <c r="B65" s="37"/>
      <c r="C65" s="37" t="str">
        <f>'[1]Приложение 2'!C25</f>
        <v>03</v>
      </c>
      <c r="D65" s="38">
        <f>'[1]Приложение 2'!D25</f>
        <v>2</v>
      </c>
      <c r="E65" s="39"/>
      <c r="F65" s="40" t="str">
        <f>'[1]Приложение 2'!E25</f>
        <v>Реализация энергоэффективных мероприятий на объектах организаций, оказывающих услуги водоотведения на территории муниципального образования</v>
      </c>
      <c r="G65" s="8"/>
      <c r="H65" s="41"/>
      <c r="I65" s="42"/>
      <c r="J65" s="41"/>
      <c r="K65" s="43"/>
      <c r="L65" s="41"/>
      <c r="M65" s="111"/>
      <c r="N65" s="111"/>
      <c r="O65" s="111"/>
      <c r="P65" s="111"/>
      <c r="Q65" s="111"/>
      <c r="R65" s="111"/>
      <c r="S65" s="111"/>
      <c r="T65" s="111"/>
      <c r="V65" s="45"/>
    </row>
    <row r="66" spans="1:22" ht="11.25" hidden="1" customHeight="1">
      <c r="A66" s="37" t="s">
        <v>27</v>
      </c>
      <c r="B66" s="37"/>
      <c r="C66" s="37" t="str">
        <f>'[1]Приложение 2'!C26</f>
        <v>03</v>
      </c>
      <c r="D66" s="38">
        <f>'[1]Приложение 2'!D26</f>
        <v>3</v>
      </c>
      <c r="E66" s="39"/>
      <c r="F66" s="40" t="str">
        <f>'[1]Приложение 2'!E26</f>
        <v>Реализация энергоэффективных мероприятий на объектах организаций, оказывающих услуги теплоснабжения на территории муниципального образования</v>
      </c>
      <c r="G66" s="8"/>
      <c r="H66" s="41"/>
      <c r="I66" s="42"/>
      <c r="J66" s="41"/>
      <c r="K66" s="43"/>
      <c r="L66" s="41"/>
      <c r="M66" s="111"/>
      <c r="N66" s="111"/>
      <c r="O66" s="111"/>
      <c r="P66" s="111"/>
      <c r="Q66" s="111"/>
      <c r="R66" s="111"/>
      <c r="S66" s="111"/>
      <c r="T66" s="111"/>
      <c r="V66" s="45"/>
    </row>
    <row r="67" spans="1:22" ht="14.4">
      <c r="A67" s="204" t="s">
        <v>27</v>
      </c>
      <c r="B67" s="205"/>
      <c r="C67" s="205" t="str">
        <f>'[1]Приложение 2'!C27</f>
        <v>04</v>
      </c>
      <c r="D67" s="207"/>
      <c r="E67" s="209"/>
      <c r="F67" s="211" t="str">
        <f>'[1]Приложение 2'!E27</f>
        <v>Реализация мероприятий в системе уличного освещения муниципального образования</v>
      </c>
      <c r="G67" s="131"/>
      <c r="H67" s="119"/>
      <c r="I67" s="120"/>
      <c r="J67" s="119"/>
      <c r="K67" s="119"/>
      <c r="L67" s="119"/>
      <c r="M67" s="132">
        <v>218686.87</v>
      </c>
      <c r="N67" s="121">
        <v>8000</v>
      </c>
      <c r="O67" s="121">
        <v>0</v>
      </c>
      <c r="P67" s="121">
        <v>0</v>
      </c>
      <c r="Q67" s="121">
        <v>0</v>
      </c>
      <c r="R67" s="121">
        <v>0</v>
      </c>
      <c r="S67" s="121">
        <v>0</v>
      </c>
      <c r="T67" s="121">
        <v>0</v>
      </c>
    </row>
    <row r="68" spans="1:22" ht="14.4">
      <c r="A68" s="204"/>
      <c r="B68" s="206"/>
      <c r="C68" s="206"/>
      <c r="D68" s="208"/>
      <c r="E68" s="210"/>
      <c r="F68" s="212"/>
      <c r="G68" s="133"/>
      <c r="H68" s="134"/>
      <c r="I68" s="135"/>
      <c r="J68" s="134"/>
      <c r="K68" s="136"/>
      <c r="L68" s="134"/>
      <c r="M68" s="125">
        <v>0</v>
      </c>
      <c r="N68" s="121">
        <v>0</v>
      </c>
      <c r="O68" s="121">
        <v>0</v>
      </c>
      <c r="P68" s="121">
        <v>0</v>
      </c>
      <c r="Q68" s="121">
        <v>0</v>
      </c>
      <c r="R68" s="121">
        <v>0</v>
      </c>
      <c r="S68" s="121">
        <v>0</v>
      </c>
      <c r="T68" s="121">
        <v>0</v>
      </c>
      <c r="V68" s="36"/>
    </row>
    <row r="69" spans="1:22" ht="52.8" hidden="1">
      <c r="A69" s="37" t="s">
        <v>27</v>
      </c>
      <c r="B69" s="37"/>
      <c r="C69" s="37" t="str">
        <f>'[1]Приложение 2'!C28</f>
        <v>04</v>
      </c>
      <c r="D69" s="38">
        <f>'[1]Приложение 2'!D28</f>
        <v>1</v>
      </c>
      <c r="E69" s="39"/>
      <c r="F69" s="40" t="str">
        <f>'[1]Приложение 2'!E28</f>
        <v>Установка новых и замена существующих светильников уличного освещения на энергоэффективные</v>
      </c>
      <c r="G69" s="8"/>
      <c r="H69" s="41"/>
      <c r="I69" s="42"/>
      <c r="J69" s="41"/>
      <c r="K69" s="43"/>
      <c r="L69" s="41"/>
      <c r="M69" s="111"/>
      <c r="N69" s="111"/>
      <c r="O69" s="111"/>
      <c r="P69" s="111"/>
      <c r="Q69" s="111"/>
      <c r="R69" s="111"/>
      <c r="S69" s="111"/>
      <c r="T69" s="111"/>
      <c r="V69" s="45"/>
    </row>
    <row r="70" spans="1:22" ht="44.25" customHeight="1">
      <c r="A70" s="200" t="s">
        <v>27</v>
      </c>
      <c r="B70" s="200"/>
      <c r="C70" s="200" t="str">
        <f>'[1]Приложение 2'!C29</f>
        <v>04</v>
      </c>
      <c r="D70" s="201">
        <f>'[1]Приложение 2'!D29</f>
        <v>2</v>
      </c>
      <c r="E70" s="202"/>
      <c r="F70" s="203" t="str">
        <f>'[1]Приложение 2'!E29</f>
        <v>Реализация мероприятий  по восстановлению и устройству сетей уличного освещения в муниципальном образовании в Удмуртской Республике</v>
      </c>
      <c r="G70" s="196" t="s">
        <v>185</v>
      </c>
      <c r="H70" s="42" t="s">
        <v>224</v>
      </c>
      <c r="I70" s="42" t="s">
        <v>205</v>
      </c>
      <c r="J70" s="42" t="s">
        <v>133</v>
      </c>
      <c r="K70" s="42" t="s">
        <v>226</v>
      </c>
      <c r="L70" s="42" t="s">
        <v>227</v>
      </c>
      <c r="M70" s="111">
        <v>216500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</row>
    <row r="71" spans="1:22" ht="47.4" customHeight="1">
      <c r="A71" s="200"/>
      <c r="B71" s="200"/>
      <c r="C71" s="200"/>
      <c r="D71" s="201"/>
      <c r="E71" s="202"/>
      <c r="F71" s="203"/>
      <c r="G71" s="197"/>
      <c r="H71" s="42" t="s">
        <v>224</v>
      </c>
      <c r="I71" s="42" t="s">
        <v>205</v>
      </c>
      <c r="J71" s="42" t="s">
        <v>133</v>
      </c>
      <c r="K71" s="42" t="s">
        <v>228</v>
      </c>
      <c r="L71" s="42" t="s">
        <v>227</v>
      </c>
      <c r="M71" s="46">
        <v>2186.87</v>
      </c>
      <c r="N71" s="46">
        <v>8000</v>
      </c>
      <c r="O71" s="83">
        <v>0</v>
      </c>
      <c r="P71" s="83">
        <v>0</v>
      </c>
      <c r="Q71" s="83">
        <v>0</v>
      </c>
      <c r="R71" s="83">
        <v>0</v>
      </c>
      <c r="S71" s="83">
        <v>0</v>
      </c>
      <c r="T71" s="83">
        <v>0</v>
      </c>
      <c r="V71" s="45"/>
    </row>
    <row r="72" spans="1:22" ht="13.8" hidden="1">
      <c r="A72" s="187" t="s">
        <v>27</v>
      </c>
      <c r="B72" s="188"/>
      <c r="C72" s="188" t="str">
        <f>'[1]Приложение 2'!C30</f>
        <v>05</v>
      </c>
      <c r="D72" s="190"/>
      <c r="E72" s="192"/>
      <c r="F72" s="198" t="str">
        <f>'[1]Приложение 2'!E30</f>
        <v>Реализация энергоэффективных мероприятий на объектах многоквартирного жилищного фонда муниципального образования</v>
      </c>
      <c r="G72" s="51" t="s">
        <v>28</v>
      </c>
      <c r="H72" s="52"/>
      <c r="I72" s="53"/>
      <c r="J72" s="52"/>
      <c r="K72" s="52"/>
      <c r="L72" s="52"/>
      <c r="M72" s="52">
        <f>M73</f>
        <v>0</v>
      </c>
      <c r="N72" s="52">
        <f t="shared" ref="N72:T72" si="9">N73</f>
        <v>0</v>
      </c>
      <c r="O72" s="52">
        <f t="shared" si="9"/>
        <v>0</v>
      </c>
      <c r="P72" s="52">
        <f t="shared" si="9"/>
        <v>0</v>
      </c>
      <c r="Q72" s="52">
        <f t="shared" si="9"/>
        <v>0</v>
      </c>
      <c r="R72" s="52">
        <f t="shared" si="9"/>
        <v>0</v>
      </c>
      <c r="S72" s="52">
        <f t="shared" si="9"/>
        <v>0</v>
      </c>
      <c r="T72" s="52">
        <f t="shared" si="9"/>
        <v>0</v>
      </c>
    </row>
    <row r="73" spans="1:22" ht="92.4" hidden="1">
      <c r="A73" s="187"/>
      <c r="B73" s="189"/>
      <c r="C73" s="189"/>
      <c r="D73" s="191"/>
      <c r="E73" s="193"/>
      <c r="F73" s="199"/>
      <c r="G73" s="54" t="s">
        <v>65</v>
      </c>
      <c r="H73" s="55"/>
      <c r="I73" s="56"/>
      <c r="J73" s="55"/>
      <c r="K73" s="57"/>
      <c r="L73" s="55"/>
      <c r="M73" s="57">
        <f>SUM(M74:M78)</f>
        <v>0</v>
      </c>
      <c r="N73" s="57">
        <f t="shared" ref="N73:T73" si="10">SUM(N74:N78)</f>
        <v>0</v>
      </c>
      <c r="O73" s="57">
        <f t="shared" si="10"/>
        <v>0</v>
      </c>
      <c r="P73" s="57">
        <f t="shared" si="10"/>
        <v>0</v>
      </c>
      <c r="Q73" s="57">
        <f t="shared" si="10"/>
        <v>0</v>
      </c>
      <c r="R73" s="57">
        <f t="shared" si="10"/>
        <v>0</v>
      </c>
      <c r="S73" s="57">
        <f t="shared" si="10"/>
        <v>0</v>
      </c>
      <c r="T73" s="57">
        <f t="shared" si="10"/>
        <v>0</v>
      </c>
      <c r="V73" s="36"/>
    </row>
    <row r="74" spans="1:22" ht="132" hidden="1">
      <c r="A74" s="37" t="s">
        <v>27</v>
      </c>
      <c r="B74" s="37"/>
      <c r="C74" s="37" t="str">
        <f>'[1]Приложение 2'!C31</f>
        <v>05</v>
      </c>
      <c r="D74" s="38">
        <f>'[1]Приложение 2'!D31</f>
        <v>1</v>
      </c>
      <c r="E74" s="39"/>
      <c r="F74" s="40" t="str">
        <f>'[1]Приложение 2'!E31</f>
        <v>Установка приборов учета используемых энергетических ресурсов в жилищном фонде, в том числе с использованием интеллектуальных приборов учета, автоматизированных систем и систем диспетчеризации, замена и поверка приборов учета потребляемых энергетических ресурсов</v>
      </c>
      <c r="G74" s="8" t="s">
        <v>65</v>
      </c>
      <c r="H74" s="41"/>
      <c r="I74" s="42"/>
      <c r="J74" s="41"/>
      <c r="K74" s="43"/>
      <c r="L74" s="41"/>
      <c r="M74" s="44"/>
      <c r="N74" s="44"/>
      <c r="O74" s="44"/>
      <c r="P74" s="44"/>
      <c r="Q74" s="44"/>
      <c r="R74" s="44"/>
      <c r="S74" s="44"/>
      <c r="T74" s="44"/>
      <c r="V74" s="45"/>
    </row>
    <row r="75" spans="1:22" ht="92.4" hidden="1">
      <c r="A75" s="37" t="s">
        <v>27</v>
      </c>
      <c r="B75" s="37"/>
      <c r="C75" s="37" t="str">
        <f>'[1]Приложение 2'!C32</f>
        <v>05</v>
      </c>
      <c r="D75" s="38">
        <f>'[1]Приложение 2'!D32</f>
        <v>2</v>
      </c>
      <c r="E75" s="39"/>
      <c r="F75" s="40" t="str">
        <f>'[1]Приложение 2'!E32</f>
        <v>Замена светильников на энергоэффективные в местах общего пользования МКД</v>
      </c>
      <c r="G75" s="8" t="s">
        <v>65</v>
      </c>
      <c r="H75" s="41"/>
      <c r="I75" s="42"/>
      <c r="J75" s="41"/>
      <c r="K75" s="43"/>
      <c r="L75" s="41"/>
      <c r="M75" s="44"/>
      <c r="N75" s="44"/>
      <c r="O75" s="44"/>
      <c r="P75" s="44"/>
      <c r="Q75" s="44"/>
      <c r="R75" s="44"/>
      <c r="S75" s="44"/>
      <c r="T75" s="44"/>
      <c r="V75" s="45"/>
    </row>
    <row r="76" spans="1:22" ht="92.4" hidden="1">
      <c r="A76" s="37" t="s">
        <v>27</v>
      </c>
      <c r="B76" s="37"/>
      <c r="C76" s="37" t="str">
        <f>'[1]Приложение 2'!C33</f>
        <v>05</v>
      </c>
      <c r="D76" s="38">
        <f>'[1]Приложение 2'!D33</f>
        <v>3</v>
      </c>
      <c r="E76" s="39"/>
      <c r="F76" s="40" t="str">
        <f>'[1]Приложение 2'!E33</f>
        <v>Реализация энергоэффективных мероприятий в системах теплоснабжения МКД</v>
      </c>
      <c r="G76" s="8" t="s">
        <v>65</v>
      </c>
      <c r="H76" s="41"/>
      <c r="I76" s="42"/>
      <c r="J76" s="41"/>
      <c r="K76" s="43"/>
      <c r="L76" s="41"/>
      <c r="M76" s="44"/>
      <c r="N76" s="44"/>
      <c r="O76" s="44"/>
      <c r="P76" s="44"/>
      <c r="Q76" s="44"/>
      <c r="R76" s="44"/>
      <c r="S76" s="44"/>
      <c r="T76" s="44"/>
      <c r="V76" s="45"/>
    </row>
    <row r="77" spans="1:22" ht="92.4" hidden="1">
      <c r="A77" s="37" t="s">
        <v>27</v>
      </c>
      <c r="B77" s="37"/>
      <c r="C77" s="37" t="str">
        <f>'[1]Приложение 2'!C34</f>
        <v>05</v>
      </c>
      <c r="D77" s="38">
        <f>'[1]Приложение 2'!D34</f>
        <v>4</v>
      </c>
      <c r="E77" s="39"/>
      <c r="F77" s="40" t="str">
        <f>'[1]Приложение 2'!E34</f>
        <v>Реализация энергоэффективных мероприятий в системах водоснабжения и водоотведения МКД</v>
      </c>
      <c r="G77" s="8" t="s">
        <v>65</v>
      </c>
      <c r="H77" s="41"/>
      <c r="I77" s="42"/>
      <c r="J77" s="41"/>
      <c r="K77" s="43"/>
      <c r="L77" s="41"/>
      <c r="M77" s="44"/>
      <c r="N77" s="44"/>
      <c r="O77" s="44"/>
      <c r="P77" s="44"/>
      <c r="Q77" s="44"/>
      <c r="R77" s="44"/>
      <c r="S77" s="44"/>
      <c r="T77" s="44"/>
      <c r="V77" s="45"/>
    </row>
    <row r="78" spans="1:22" ht="92.4" hidden="1">
      <c r="A78" s="37" t="s">
        <v>27</v>
      </c>
      <c r="B78" s="37"/>
      <c r="C78" s="37" t="str">
        <f>'[1]Приложение 2'!C35</f>
        <v>05</v>
      </c>
      <c r="D78" s="38">
        <f>'[1]Приложение 2'!D35</f>
        <v>5</v>
      </c>
      <c r="E78" s="39"/>
      <c r="F78" s="40" t="str">
        <f>'[1]Приложение 2'!E35</f>
        <v>Ремонт и утепление ограждающих конструкций МКД</v>
      </c>
      <c r="G78" s="8" t="s">
        <v>65</v>
      </c>
      <c r="H78" s="41"/>
      <c r="I78" s="42"/>
      <c r="J78" s="41"/>
      <c r="K78" s="43"/>
      <c r="L78" s="41"/>
      <c r="M78" s="44"/>
      <c r="N78" s="44"/>
      <c r="O78" s="44"/>
      <c r="P78" s="44"/>
      <c r="Q78" s="44"/>
      <c r="R78" s="44"/>
      <c r="S78" s="44"/>
      <c r="T78" s="44"/>
      <c r="V78" s="45"/>
    </row>
    <row r="79" spans="1:22" ht="13.8" hidden="1">
      <c r="A79" s="187" t="s">
        <v>27</v>
      </c>
      <c r="B79" s="188"/>
      <c r="C79" s="188" t="str">
        <f>'[1]Приложение 2'!C36</f>
        <v>06</v>
      </c>
      <c r="D79" s="190"/>
      <c r="E79" s="192"/>
      <c r="F79" s="194" t="str">
        <f>'[1]Приложение 2'!E36</f>
        <v>Реализация энергоэффективных мероприятий на предприятиях реального сектора экономики</v>
      </c>
      <c r="G79" s="51" t="s">
        <v>28</v>
      </c>
      <c r="H79" s="52"/>
      <c r="I79" s="53"/>
      <c r="J79" s="52"/>
      <c r="K79" s="52"/>
      <c r="L79" s="52"/>
      <c r="M79" s="52">
        <f>M80</f>
        <v>0</v>
      </c>
      <c r="N79" s="52">
        <f t="shared" ref="N79:T79" si="11">N80</f>
        <v>0</v>
      </c>
      <c r="O79" s="52">
        <f t="shared" si="11"/>
        <v>0</v>
      </c>
      <c r="P79" s="52">
        <f t="shared" si="11"/>
        <v>0</v>
      </c>
      <c r="Q79" s="52">
        <f t="shared" si="11"/>
        <v>0</v>
      </c>
      <c r="R79" s="52">
        <f t="shared" si="11"/>
        <v>0</v>
      </c>
      <c r="S79" s="52">
        <f t="shared" si="11"/>
        <v>0</v>
      </c>
      <c r="T79" s="52">
        <f t="shared" si="11"/>
        <v>0</v>
      </c>
    </row>
    <row r="80" spans="1:22" ht="92.4" hidden="1">
      <c r="A80" s="187"/>
      <c r="B80" s="189"/>
      <c r="C80" s="189"/>
      <c r="D80" s="191"/>
      <c r="E80" s="193"/>
      <c r="F80" s="195"/>
      <c r="G80" s="54" t="s">
        <v>65</v>
      </c>
      <c r="H80" s="55"/>
      <c r="I80" s="56"/>
      <c r="J80" s="55"/>
      <c r="K80" s="57"/>
      <c r="L80" s="55"/>
      <c r="M80" s="57">
        <f>SUM(M81:M82)</f>
        <v>0</v>
      </c>
      <c r="N80" s="57">
        <f t="shared" ref="N80:T80" si="12">SUM(N81:N82)</f>
        <v>0</v>
      </c>
      <c r="O80" s="57">
        <f t="shared" si="12"/>
        <v>0</v>
      </c>
      <c r="P80" s="57">
        <f t="shared" si="12"/>
        <v>0</v>
      </c>
      <c r="Q80" s="57">
        <f t="shared" si="12"/>
        <v>0</v>
      </c>
      <c r="R80" s="57">
        <f t="shared" si="12"/>
        <v>0</v>
      </c>
      <c r="S80" s="57">
        <f t="shared" si="12"/>
        <v>0</v>
      </c>
      <c r="T80" s="57">
        <f t="shared" si="12"/>
        <v>0</v>
      </c>
      <c r="V80" s="36"/>
    </row>
    <row r="81" spans="1:22" ht="92.4" hidden="1">
      <c r="A81" s="37" t="s">
        <v>27</v>
      </c>
      <c r="B81" s="37"/>
      <c r="C81" s="37" t="str">
        <f>'[1]Приложение 2'!C37</f>
        <v>06</v>
      </c>
      <c r="D81" s="38">
        <f>'[1]Приложение 2'!D37</f>
        <v>1</v>
      </c>
      <c r="E81" s="39"/>
      <c r="F81" s="40" t="str">
        <f>'[1]Приложение 2'!E37</f>
        <v>Реализация организационных мероприятий на предприятиях реального сектора экономики</v>
      </c>
      <c r="G81" s="8" t="s">
        <v>65</v>
      </c>
      <c r="H81" s="41"/>
      <c r="I81" s="42"/>
      <c r="J81" s="41"/>
      <c r="K81" s="43"/>
      <c r="L81" s="41"/>
      <c r="M81" s="44"/>
      <c r="N81" s="44"/>
      <c r="O81" s="44"/>
      <c r="P81" s="44"/>
      <c r="Q81" s="44"/>
      <c r="R81" s="44"/>
      <c r="S81" s="44"/>
      <c r="T81" s="44"/>
      <c r="V81" s="45"/>
    </row>
    <row r="82" spans="1:22" ht="92.4" hidden="1">
      <c r="A82" s="18" t="s">
        <v>27</v>
      </c>
      <c r="B82" s="18"/>
      <c r="C82" s="18" t="str">
        <f>'[1]Приложение 2'!C38</f>
        <v>06</v>
      </c>
      <c r="D82" s="47">
        <f>'[1]Приложение 2'!D38</f>
        <v>2</v>
      </c>
      <c r="E82" s="48"/>
      <c r="F82" s="16" t="str">
        <f>'[1]Приложение 2'!E38</f>
        <v>Реализация технических мероприятий на объектах предприятий реального сектора экономики</v>
      </c>
      <c r="G82" s="8" t="s">
        <v>65</v>
      </c>
      <c r="H82" s="41"/>
      <c r="I82" s="42"/>
      <c r="J82" s="41"/>
      <c r="K82" s="43"/>
      <c r="L82" s="41"/>
      <c r="M82" s="44"/>
      <c r="N82" s="44"/>
      <c r="O82" s="44"/>
      <c r="P82" s="44"/>
      <c r="Q82" s="44"/>
      <c r="R82" s="44"/>
      <c r="S82" s="44"/>
      <c r="T82" s="44"/>
      <c r="V82" s="45"/>
    </row>
    <row r="83" spans="1:22">
      <c r="A83" s="14"/>
      <c r="B83" s="14"/>
      <c r="C83" s="14"/>
      <c r="D83" s="14"/>
      <c r="E83" s="14"/>
    </row>
    <row r="84" spans="1:22">
      <c r="M84" s="58"/>
      <c r="N84" s="58"/>
      <c r="O84" s="58"/>
      <c r="P84" s="58"/>
      <c r="Q84" s="58"/>
      <c r="R84" s="58"/>
      <c r="S84" s="58"/>
      <c r="T84" s="58"/>
    </row>
    <row r="89" spans="1:22">
      <c r="M89" s="58"/>
    </row>
  </sheetData>
  <mergeCells count="124">
    <mergeCell ref="G8:G9"/>
    <mergeCell ref="G13:G14"/>
    <mergeCell ref="O1:T1"/>
    <mergeCell ref="A3:T3"/>
    <mergeCell ref="A5:E5"/>
    <mergeCell ref="F5:F6"/>
    <mergeCell ref="G5:G6"/>
    <mergeCell ref="H5:L5"/>
    <mergeCell ref="M5:T5"/>
    <mergeCell ref="A4:D4"/>
    <mergeCell ref="E4:T4"/>
    <mergeCell ref="A13:A18"/>
    <mergeCell ref="B13:B18"/>
    <mergeCell ref="C13:C18"/>
    <mergeCell ref="D13:D18"/>
    <mergeCell ref="E13:E18"/>
    <mergeCell ref="F13:F18"/>
    <mergeCell ref="A7:A12"/>
    <mergeCell ref="B7:B12"/>
    <mergeCell ref="C7:C12"/>
    <mergeCell ref="D7:D12"/>
    <mergeCell ref="E7:E12"/>
    <mergeCell ref="F7:F12"/>
    <mergeCell ref="O2:T2"/>
    <mergeCell ref="A24:A27"/>
    <mergeCell ref="B24:B27"/>
    <mergeCell ref="C24:C27"/>
    <mergeCell ref="D24:D27"/>
    <mergeCell ref="E24:E27"/>
    <mergeCell ref="F24:F27"/>
    <mergeCell ref="A20:A23"/>
    <mergeCell ref="B20:B23"/>
    <mergeCell ref="C20:C23"/>
    <mergeCell ref="D20:D23"/>
    <mergeCell ref="E20:E23"/>
    <mergeCell ref="F20:F23"/>
    <mergeCell ref="G28:G29"/>
    <mergeCell ref="A30:A31"/>
    <mergeCell ref="B30:B31"/>
    <mergeCell ref="C30:C31"/>
    <mergeCell ref="D30:D31"/>
    <mergeCell ref="E30:E31"/>
    <mergeCell ref="F30:F31"/>
    <mergeCell ref="G30:G31"/>
    <mergeCell ref="A28:A29"/>
    <mergeCell ref="B28:B29"/>
    <mergeCell ref="C28:C29"/>
    <mergeCell ref="D28:D29"/>
    <mergeCell ref="E28:E29"/>
    <mergeCell ref="F28:F29"/>
    <mergeCell ref="A42:A45"/>
    <mergeCell ref="B42:B45"/>
    <mergeCell ref="C42:C45"/>
    <mergeCell ref="D42:D45"/>
    <mergeCell ref="E42:E45"/>
    <mergeCell ref="F42:F45"/>
    <mergeCell ref="G32:G33"/>
    <mergeCell ref="A37:A41"/>
    <mergeCell ref="B37:B41"/>
    <mergeCell ref="C37:C41"/>
    <mergeCell ref="D37:D41"/>
    <mergeCell ref="E37:E41"/>
    <mergeCell ref="F37:F41"/>
    <mergeCell ref="A32:A34"/>
    <mergeCell ref="B32:B34"/>
    <mergeCell ref="C32:C34"/>
    <mergeCell ref="D32:D34"/>
    <mergeCell ref="E32:E34"/>
    <mergeCell ref="F32:F34"/>
    <mergeCell ref="A50:A53"/>
    <mergeCell ref="B50:B53"/>
    <mergeCell ref="C50:C53"/>
    <mergeCell ref="D50:D53"/>
    <mergeCell ref="E50:E53"/>
    <mergeCell ref="F50:F53"/>
    <mergeCell ref="A46:A49"/>
    <mergeCell ref="B46:B49"/>
    <mergeCell ref="C46:C49"/>
    <mergeCell ref="D46:D49"/>
    <mergeCell ref="E46:E49"/>
    <mergeCell ref="F46:F49"/>
    <mergeCell ref="A58:A61"/>
    <mergeCell ref="B58:B61"/>
    <mergeCell ref="C58:C61"/>
    <mergeCell ref="D58:D61"/>
    <mergeCell ref="E58:E61"/>
    <mergeCell ref="F58:F61"/>
    <mergeCell ref="A54:A57"/>
    <mergeCell ref="B54:B57"/>
    <mergeCell ref="C54:C57"/>
    <mergeCell ref="D54:D57"/>
    <mergeCell ref="E54:E57"/>
    <mergeCell ref="F54:F57"/>
    <mergeCell ref="A67:A68"/>
    <mergeCell ref="B67:B68"/>
    <mergeCell ref="C67:C68"/>
    <mergeCell ref="D67:D68"/>
    <mergeCell ref="E67:E68"/>
    <mergeCell ref="F67:F68"/>
    <mergeCell ref="A62:A63"/>
    <mergeCell ref="B62:B63"/>
    <mergeCell ref="C62:C63"/>
    <mergeCell ref="D62:D63"/>
    <mergeCell ref="E62:E63"/>
    <mergeCell ref="F62:F63"/>
    <mergeCell ref="A79:A80"/>
    <mergeCell ref="B79:B80"/>
    <mergeCell ref="C79:C80"/>
    <mergeCell ref="D79:D80"/>
    <mergeCell ref="E79:E80"/>
    <mergeCell ref="F79:F80"/>
    <mergeCell ref="G70:G71"/>
    <mergeCell ref="A72:A73"/>
    <mergeCell ref="B72:B73"/>
    <mergeCell ref="C72:C73"/>
    <mergeCell ref="D72:D73"/>
    <mergeCell ref="E72:E73"/>
    <mergeCell ref="F72:F73"/>
    <mergeCell ref="A70:A71"/>
    <mergeCell ref="B70:B71"/>
    <mergeCell ref="C70:C71"/>
    <mergeCell ref="D70:D71"/>
    <mergeCell ref="E70:E71"/>
    <mergeCell ref="F70:F71"/>
  </mergeCells>
  <conditionalFormatting sqref="A37:F37 A62:F62 A67:F68 A72:F72 A79:F79 A5:M5 A35:F35 A24:F24 A28:F31 G44:U44 U37 G34:U34 U28:U29 T31:U31 M24:U27 W15:XFD47 G21:U23 A42:U43 A41:F41 H45:U45 M46:U47 A33:F33 A70:F70 A7:G7 U62:XFD62 U79:XFD79 A6:XFD6 A80:XFD1048576 A73:XFD78 U67:XFD68 A69:XFD69 A63:XFD66 V46 V42 A32:V32 V28 V24 V19:V20 H35:V36 M48:XFD61 H33:V33 M71:N71 U7:XFD13 A13:F14 A15:U20 U38:V38 U39:U41 H41:T41 A38:T40 U4:XFD5 O31:R31 U30:V30 M70 A10:G12 A8:F9 H14:XFD14 A3:XFD3 U1:XFD2 A1:O2 H28:M31 U70:XFD72">
    <cfRule type="cellIs" dxfId="32" priority="28" operator="equal">
      <formula>0</formula>
    </cfRule>
  </conditionalFormatting>
  <conditionalFormatting sqref="M9:T12 M7:M8">
    <cfRule type="cellIs" dxfId="31" priority="27" operator="equal">
      <formula>0</formula>
    </cfRule>
  </conditionalFormatting>
  <conditionalFormatting sqref="A46:F47">
    <cfRule type="cellIs" dxfId="30" priority="26" operator="equal">
      <formula>0</formula>
    </cfRule>
  </conditionalFormatting>
  <conditionalFormatting sqref="A50:F51">
    <cfRule type="cellIs" dxfId="29" priority="25" operator="equal">
      <formula>0</formula>
    </cfRule>
  </conditionalFormatting>
  <conditionalFormatting sqref="A54:F55">
    <cfRule type="cellIs" dxfId="28" priority="24" operator="equal">
      <formula>0</formula>
    </cfRule>
  </conditionalFormatting>
  <conditionalFormatting sqref="A58:F59">
    <cfRule type="cellIs" dxfId="27" priority="23" operator="equal">
      <formula>0</formula>
    </cfRule>
  </conditionalFormatting>
  <conditionalFormatting sqref="A36:E36">
    <cfRule type="cellIs" dxfId="26" priority="22" operator="equal">
      <formula>0</formula>
    </cfRule>
  </conditionalFormatting>
  <conditionalFormatting sqref="G35:G36">
    <cfRule type="cellIs" dxfId="25" priority="21" operator="equal">
      <formula>0</formula>
    </cfRule>
  </conditionalFormatting>
  <conditionalFormatting sqref="H68:M68">
    <cfRule type="cellIs" dxfId="24" priority="20" operator="equal">
      <formula>0</formula>
    </cfRule>
  </conditionalFormatting>
  <conditionalFormatting sqref="S31">
    <cfRule type="cellIs" dxfId="21" priority="17" operator="equal">
      <formula>0</formula>
    </cfRule>
  </conditionalFormatting>
  <conditionalFormatting sqref="G61">
    <cfRule type="cellIs" dxfId="20" priority="5" operator="equal">
      <formula>0</formula>
    </cfRule>
  </conditionalFormatting>
  <conditionalFormatting sqref="G68">
    <cfRule type="cellIs" dxfId="19" priority="16" operator="equal">
      <formula>0</formula>
    </cfRule>
  </conditionalFormatting>
  <conditionalFormatting sqref="G24:L27">
    <cfRule type="cellIs" dxfId="18" priority="15" operator="equal">
      <formula>0</formula>
    </cfRule>
  </conditionalFormatting>
  <conditionalFormatting sqref="G41">
    <cfRule type="cellIs" dxfId="17" priority="14" operator="equal">
      <formula>0</formula>
    </cfRule>
  </conditionalFormatting>
  <conditionalFormatting sqref="G45">
    <cfRule type="cellIs" dxfId="16" priority="13" operator="equal">
      <formula>0</formula>
    </cfRule>
  </conditionalFormatting>
  <conditionalFormatting sqref="G46:L48 H49:L49">
    <cfRule type="cellIs" dxfId="15" priority="12" operator="equal">
      <formula>0</formula>
    </cfRule>
  </conditionalFormatting>
  <conditionalFormatting sqref="G49">
    <cfRule type="cellIs" dxfId="14" priority="11" operator="equal">
      <formula>0</formula>
    </cfRule>
  </conditionalFormatting>
  <conditionalFormatting sqref="G50:L52 H53:L53">
    <cfRule type="cellIs" dxfId="13" priority="10" operator="equal">
      <formula>0</formula>
    </cfRule>
  </conditionalFormatting>
  <conditionalFormatting sqref="G53">
    <cfRule type="cellIs" dxfId="12" priority="9" operator="equal">
      <formula>0</formula>
    </cfRule>
  </conditionalFormatting>
  <conditionalFormatting sqref="G54:L56 H57:L57">
    <cfRule type="cellIs" dxfId="11" priority="8" operator="equal">
      <formula>0</formula>
    </cfRule>
  </conditionalFormatting>
  <conditionalFormatting sqref="G57">
    <cfRule type="cellIs" dxfId="10" priority="7" operator="equal">
      <formula>0</formula>
    </cfRule>
  </conditionalFormatting>
  <conditionalFormatting sqref="G58:L60 H61:L61">
    <cfRule type="cellIs" dxfId="9" priority="6" operator="equal">
      <formula>0</formula>
    </cfRule>
  </conditionalFormatting>
  <conditionalFormatting sqref="H70:L71">
    <cfRule type="cellIs" dxfId="8" priority="4" operator="equal">
      <formula>0</formula>
    </cfRule>
  </conditionalFormatting>
  <conditionalFormatting sqref="E4 A4">
    <cfRule type="cellIs" dxfId="7" priority="3" operator="equal">
      <formula>0</formula>
    </cfRule>
  </conditionalFormatting>
  <conditionalFormatting sqref="M13">
    <cfRule type="cellIs" dxfId="6" priority="2" operator="equal">
      <formula>0</formula>
    </cfRule>
  </conditionalFormatting>
  <pageMargins left="0.7" right="0.7" top="0.75" bottom="0.75" header="0.3" footer="0.3"/>
  <pageSetup paperSize="9" scale="66" fitToHeight="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H1" sqref="H1:M1"/>
    </sheetView>
  </sheetViews>
  <sheetFormatPr defaultColWidth="9.109375" defaultRowHeight="74.25" customHeight="1"/>
  <cols>
    <col min="1" max="2" width="5.88671875" style="1" customWidth="1"/>
    <col min="3" max="3" width="29.44140625" style="1" customWidth="1"/>
    <col min="4" max="4" width="26" style="2" customWidth="1"/>
    <col min="5" max="5" width="9.109375" style="2" customWidth="1"/>
    <col min="6" max="6" width="9.109375" style="1" customWidth="1"/>
    <col min="7" max="16384" width="9.109375" style="1"/>
  </cols>
  <sheetData>
    <row r="1" spans="1:13" ht="57.6" customHeight="1">
      <c r="H1" s="177" t="s">
        <v>230</v>
      </c>
      <c r="I1" s="177"/>
      <c r="J1" s="177"/>
      <c r="K1" s="177"/>
      <c r="L1" s="177"/>
      <c r="M1" s="177"/>
    </row>
    <row r="2" spans="1:13" ht="67.2" customHeight="1">
      <c r="H2" s="177" t="s">
        <v>222</v>
      </c>
      <c r="I2" s="177"/>
      <c r="J2" s="177"/>
      <c r="K2" s="177"/>
      <c r="L2" s="177"/>
      <c r="M2" s="177"/>
    </row>
    <row r="3" spans="1:13" ht="13.2">
      <c r="A3" s="178" t="s">
        <v>20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</row>
    <row r="4" spans="1:13" ht="74.25" customHeight="1">
      <c r="A4" s="3"/>
      <c r="B4" s="3"/>
      <c r="C4" s="3" t="s">
        <v>37</v>
      </c>
      <c r="D4" s="3"/>
      <c r="E4" s="176" t="s">
        <v>38</v>
      </c>
      <c r="F4" s="176"/>
      <c r="G4" s="176"/>
      <c r="H4" s="176"/>
      <c r="I4" s="176"/>
      <c r="J4" s="176"/>
      <c r="K4" s="176"/>
      <c r="L4" s="176"/>
      <c r="M4" s="176"/>
    </row>
    <row r="5" spans="1:13" s="13" customFormat="1" ht="74.25" customHeight="1">
      <c r="A5" s="180" t="s">
        <v>21</v>
      </c>
      <c r="B5" s="182"/>
      <c r="C5" s="183" t="s">
        <v>22</v>
      </c>
      <c r="D5" s="183" t="s">
        <v>18</v>
      </c>
      <c r="E5" s="180" t="s">
        <v>23</v>
      </c>
      <c r="F5" s="181"/>
      <c r="G5" s="181"/>
      <c r="H5" s="181"/>
      <c r="I5" s="181"/>
      <c r="J5" s="181"/>
      <c r="K5" s="181"/>
      <c r="L5" s="181"/>
      <c r="M5" s="182"/>
    </row>
    <row r="6" spans="1:13" s="13" customFormat="1" ht="13.2">
      <c r="A6" s="4" t="s">
        <v>24</v>
      </c>
      <c r="B6" s="4" t="s">
        <v>25</v>
      </c>
      <c r="C6" s="184"/>
      <c r="D6" s="184"/>
      <c r="E6" s="5" t="s">
        <v>26</v>
      </c>
      <c r="F6" s="6" t="s">
        <v>10</v>
      </c>
      <c r="G6" s="6" t="s">
        <v>11</v>
      </c>
      <c r="H6" s="6" t="s">
        <v>12</v>
      </c>
      <c r="I6" s="6" t="s">
        <v>13</v>
      </c>
      <c r="J6" s="6" t="s">
        <v>14</v>
      </c>
      <c r="K6" s="6" t="s">
        <v>15</v>
      </c>
      <c r="L6" s="6" t="s">
        <v>16</v>
      </c>
      <c r="M6" s="6" t="s">
        <v>17</v>
      </c>
    </row>
    <row r="7" spans="1:13" ht="35.25" customHeight="1">
      <c r="A7" s="254" t="s">
        <v>27</v>
      </c>
      <c r="B7" s="254"/>
      <c r="C7" s="225" t="s">
        <v>68</v>
      </c>
      <c r="D7" s="15" t="s">
        <v>28</v>
      </c>
      <c r="E7" s="7">
        <f t="shared" ref="E7" si="0">SUM(F7:M7)</f>
        <v>675171.72</v>
      </c>
      <c r="F7" s="7">
        <f>SUM(F10,F11,F15)</f>
        <v>667171.72</v>
      </c>
      <c r="G7" s="7">
        <f t="shared" ref="G7" si="1">SUM(G8,G14,G15)</f>
        <v>8000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pans="1:13" ht="35.25" customHeight="1">
      <c r="A8" s="255"/>
      <c r="B8" s="255"/>
      <c r="C8" s="257"/>
      <c r="D8" s="16" t="s">
        <v>29</v>
      </c>
      <c r="E8" s="9">
        <v>675171.72</v>
      </c>
      <c r="F8" s="9">
        <v>667171.72</v>
      </c>
      <c r="G8" s="82">
        <v>8000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82">
        <v>0</v>
      </c>
    </row>
    <row r="9" spans="1:13" ht="18.75" customHeight="1">
      <c r="A9" s="255"/>
      <c r="B9" s="255"/>
      <c r="C9" s="257"/>
      <c r="D9" s="16" t="s">
        <v>30</v>
      </c>
      <c r="E9" s="9"/>
      <c r="F9" s="9"/>
      <c r="G9" s="9"/>
      <c r="H9" s="9"/>
      <c r="I9" s="9"/>
      <c r="J9" s="9"/>
      <c r="K9" s="9"/>
      <c r="L9" s="9"/>
      <c r="M9" s="9"/>
    </row>
    <row r="10" spans="1:13" ht="30.75" customHeight="1">
      <c r="A10" s="255"/>
      <c r="B10" s="255"/>
      <c r="C10" s="257"/>
      <c r="D10" s="16" t="s">
        <v>31</v>
      </c>
      <c r="E10" s="9">
        <v>14671.72</v>
      </c>
      <c r="F10" s="9">
        <v>6671.72</v>
      </c>
      <c r="G10" s="82">
        <v>8000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</row>
    <row r="11" spans="1:13" ht="35.25" customHeight="1">
      <c r="A11" s="255"/>
      <c r="B11" s="255"/>
      <c r="C11" s="257"/>
      <c r="D11" s="16" t="s">
        <v>32</v>
      </c>
      <c r="E11" s="9">
        <v>660500</v>
      </c>
      <c r="F11" s="9">
        <v>660500</v>
      </c>
      <c r="G11" s="9"/>
      <c r="H11" s="9"/>
      <c r="I11" s="9"/>
      <c r="J11" s="9"/>
      <c r="K11" s="9"/>
      <c r="L11" s="9"/>
      <c r="M11" s="9"/>
    </row>
    <row r="12" spans="1:13" ht="35.25" customHeight="1">
      <c r="A12" s="255"/>
      <c r="B12" s="255"/>
      <c r="C12" s="257"/>
      <c r="D12" s="16" t="s">
        <v>33</v>
      </c>
      <c r="E12" s="9"/>
      <c r="F12" s="9"/>
      <c r="G12" s="9"/>
      <c r="H12" s="9"/>
      <c r="I12" s="9"/>
      <c r="J12" s="9"/>
      <c r="K12" s="9"/>
      <c r="L12" s="9"/>
      <c r="M12" s="9"/>
    </row>
    <row r="13" spans="1:13" ht="54.75" customHeight="1">
      <c r="A13" s="255"/>
      <c r="B13" s="255"/>
      <c r="C13" s="257"/>
      <c r="D13" s="16" t="s">
        <v>34</v>
      </c>
      <c r="E13" s="9"/>
      <c r="F13" s="9"/>
      <c r="G13" s="9"/>
      <c r="H13" s="9"/>
      <c r="I13" s="9"/>
      <c r="J13" s="9"/>
      <c r="K13" s="9"/>
      <c r="L13" s="9"/>
      <c r="M13" s="9"/>
    </row>
    <row r="14" spans="1:13" ht="45.75" customHeight="1">
      <c r="A14" s="255"/>
      <c r="B14" s="255"/>
      <c r="C14" s="257"/>
      <c r="D14" s="8" t="s">
        <v>35</v>
      </c>
      <c r="E14" s="9"/>
      <c r="F14" s="9"/>
      <c r="G14" s="9"/>
      <c r="H14" s="9"/>
      <c r="I14" s="9"/>
      <c r="J14" s="9"/>
      <c r="K14" s="9"/>
      <c r="L14" s="9"/>
      <c r="M14" s="9"/>
    </row>
    <row r="15" spans="1:13" ht="23.25" customHeight="1">
      <c r="A15" s="256"/>
      <c r="B15" s="256"/>
      <c r="C15" s="226"/>
      <c r="D15" s="8" t="s">
        <v>36</v>
      </c>
      <c r="E15" s="9"/>
      <c r="F15" s="10"/>
      <c r="G15" s="10"/>
      <c r="H15" s="10"/>
      <c r="I15" s="10"/>
      <c r="J15" s="10"/>
      <c r="K15" s="10"/>
      <c r="L15" s="10"/>
      <c r="M15" s="10"/>
    </row>
    <row r="16" spans="1:13" ht="20.399999999999999" customHeight="1">
      <c r="A16" s="253" t="s">
        <v>27</v>
      </c>
      <c r="B16" s="253" t="s">
        <v>202</v>
      </c>
      <c r="C16" s="252" t="s">
        <v>75</v>
      </c>
      <c r="D16" s="15" t="s">
        <v>28</v>
      </c>
      <c r="E16" s="7">
        <f t="shared" ref="E16" si="2">SUM(F16:M16)</f>
        <v>448484.85</v>
      </c>
      <c r="F16" s="7">
        <f t="shared" ref="F16:M16" si="3">SUM(F17:F18)</f>
        <v>448484.85</v>
      </c>
      <c r="G16" s="7">
        <f t="shared" si="3"/>
        <v>0</v>
      </c>
      <c r="H16" s="7">
        <f t="shared" si="3"/>
        <v>0</v>
      </c>
      <c r="I16" s="7">
        <f t="shared" si="3"/>
        <v>0</v>
      </c>
      <c r="J16" s="7">
        <f t="shared" si="3"/>
        <v>0</v>
      </c>
      <c r="K16" s="7">
        <f t="shared" si="3"/>
        <v>0</v>
      </c>
      <c r="L16" s="7">
        <f t="shared" si="3"/>
        <v>0</v>
      </c>
      <c r="M16" s="7">
        <f t="shared" si="3"/>
        <v>0</v>
      </c>
    </row>
    <row r="17" spans="1:13" ht="30" customHeight="1">
      <c r="A17" s="253"/>
      <c r="B17" s="253"/>
      <c r="C17" s="252"/>
      <c r="D17" s="118" t="s">
        <v>31</v>
      </c>
      <c r="E17" s="9">
        <v>4484.8500000000004</v>
      </c>
      <c r="F17" s="9">
        <v>4484.8500000000004</v>
      </c>
      <c r="G17" s="82">
        <v>0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82">
        <v>0</v>
      </c>
    </row>
    <row r="18" spans="1:13" ht="31.2" customHeight="1">
      <c r="A18" s="253"/>
      <c r="B18" s="253"/>
      <c r="C18" s="252"/>
      <c r="D18" s="118" t="s">
        <v>32</v>
      </c>
      <c r="E18" s="9">
        <v>444000</v>
      </c>
      <c r="F18" s="9">
        <v>444000</v>
      </c>
      <c r="G18" s="9"/>
      <c r="H18" s="9"/>
      <c r="I18" s="9"/>
      <c r="J18" s="9"/>
      <c r="K18" s="9"/>
      <c r="L18" s="9"/>
      <c r="M18" s="9"/>
    </row>
    <row r="19" spans="1:13" ht="15.6" customHeight="1">
      <c r="A19" s="253" t="s">
        <v>27</v>
      </c>
      <c r="B19" s="253" t="s">
        <v>205</v>
      </c>
      <c r="C19" s="252" t="s">
        <v>105</v>
      </c>
      <c r="D19" s="15" t="s">
        <v>28</v>
      </c>
      <c r="E19" s="7">
        <f>SUM(F19:M19)</f>
        <v>218686.87</v>
      </c>
      <c r="F19" s="7">
        <f t="shared" ref="F19:M19" si="4">SUM(F20:F21)</f>
        <v>218686.87</v>
      </c>
      <c r="G19" s="7">
        <f t="shared" si="4"/>
        <v>0</v>
      </c>
      <c r="H19" s="7">
        <f t="shared" si="4"/>
        <v>0</v>
      </c>
      <c r="I19" s="7">
        <f t="shared" si="4"/>
        <v>0</v>
      </c>
      <c r="J19" s="7">
        <f t="shared" si="4"/>
        <v>0</v>
      </c>
      <c r="K19" s="7">
        <f t="shared" si="4"/>
        <v>0</v>
      </c>
      <c r="L19" s="7">
        <f t="shared" si="4"/>
        <v>0</v>
      </c>
      <c r="M19" s="7">
        <f t="shared" si="4"/>
        <v>0</v>
      </c>
    </row>
    <row r="20" spans="1:13" ht="29.4" customHeight="1">
      <c r="A20" s="253"/>
      <c r="B20" s="253"/>
      <c r="C20" s="252"/>
      <c r="D20" s="118" t="s">
        <v>31</v>
      </c>
      <c r="E20" s="9">
        <v>2186.87</v>
      </c>
      <c r="F20" s="9">
        <v>2186.87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82">
        <v>0</v>
      </c>
    </row>
    <row r="21" spans="1:13" ht="28.2" customHeight="1">
      <c r="A21" s="253"/>
      <c r="B21" s="253"/>
      <c r="C21" s="252"/>
      <c r="D21" s="118" t="s">
        <v>32</v>
      </c>
      <c r="E21" s="9">
        <v>216500</v>
      </c>
      <c r="F21" s="9">
        <v>216500</v>
      </c>
      <c r="G21" s="9"/>
      <c r="H21" s="9"/>
      <c r="I21" s="9"/>
      <c r="J21" s="9"/>
      <c r="K21" s="9"/>
      <c r="L21" s="9"/>
      <c r="M21" s="9"/>
    </row>
  </sheetData>
  <mergeCells count="17">
    <mergeCell ref="E5:M5"/>
    <mergeCell ref="H2:M2"/>
    <mergeCell ref="C19:C21"/>
    <mergeCell ref="H1:M1"/>
    <mergeCell ref="A16:A18"/>
    <mergeCell ref="B16:B18"/>
    <mergeCell ref="C16:C18"/>
    <mergeCell ref="A19:A21"/>
    <mergeCell ref="B19:B21"/>
    <mergeCell ref="A7:A15"/>
    <mergeCell ref="B7:B15"/>
    <mergeCell ref="C7:C15"/>
    <mergeCell ref="E4:M4"/>
    <mergeCell ref="A3:M3"/>
    <mergeCell ref="A5:B5"/>
    <mergeCell ref="C5:C6"/>
    <mergeCell ref="D5:D6"/>
  </mergeCells>
  <conditionalFormatting sqref="A7:D15 A3:XFD3 A22:XFD1048576 A5:XFD6 A4:E4 N4:XFD4 N7:XFD21 N1:XFD2 A1:H2">
    <cfRule type="cellIs" dxfId="5" priority="7" operator="equal">
      <formula>0</formula>
    </cfRule>
  </conditionalFormatting>
  <conditionalFormatting sqref="E9:M9 E8:F8 E10:F10 E11:M15 E7:M7">
    <cfRule type="cellIs" dxfId="4" priority="6" operator="equal">
      <formula>0</formula>
    </cfRule>
  </conditionalFormatting>
  <conditionalFormatting sqref="E16:M16 E18:M18 E17:F17">
    <cfRule type="cellIs" dxfId="3" priority="3" operator="equal">
      <formula>0</formula>
    </cfRule>
  </conditionalFormatting>
  <conditionalFormatting sqref="A16:D18">
    <cfRule type="cellIs" dxfId="2" priority="4" operator="equal">
      <formula>0</formula>
    </cfRule>
  </conditionalFormatting>
  <conditionalFormatting sqref="E19:M19 E20:F20 E21:M21">
    <cfRule type="cellIs" dxfId="1" priority="1" operator="equal">
      <formula>0</formula>
    </cfRule>
  </conditionalFormatting>
  <conditionalFormatting sqref="A19:D21">
    <cfRule type="cellIs" dxfId="0" priority="2" operator="equal">
      <formula>0</formula>
    </cfRule>
  </conditionalFormatting>
  <pageMargins left="0.7" right="0.7" top="0.75" bottom="0.75" header="0.3" footer="0.3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Рыскалина Вера Васильевна</dc:creator>
  <cp:lastModifiedBy>Perevoshchikov</cp:lastModifiedBy>
  <cp:lastPrinted>2023-06-19T07:20:20Z</cp:lastPrinted>
  <dcterms:created xsi:type="dcterms:W3CDTF">2015-06-05T18:19:34Z</dcterms:created>
  <dcterms:modified xsi:type="dcterms:W3CDTF">2023-06-26T11:50:23Z</dcterms:modified>
</cp:coreProperties>
</file>